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0" windowWidth="18195" windowHeight="9585"/>
  </bookViews>
  <sheets>
    <sheet name="Электродвигатели" sheetId="6" r:id="rId1"/>
    <sheet name="МНВ" sheetId="7" state="hidden" r:id="rId2"/>
    <sheet name="ВИБРОНАЛАДКА" sheetId="16" state="hidden" r:id="rId3"/>
    <sheet name="ИСПЫТАНИЯ" sheetId="17" state="hidden" r:id="rId4"/>
  </sheets>
  <calcPr calcId="145621"/>
</workbook>
</file>

<file path=xl/calcChain.xml><?xml version="1.0" encoding="utf-8"?>
<calcChain xmlns="http://schemas.openxmlformats.org/spreadsheetml/2006/main">
  <c r="I55" i="6" l="1"/>
  <c r="I54" i="6"/>
  <c r="I53" i="6"/>
  <c r="I52" i="6"/>
  <c r="I56" i="6" l="1"/>
  <c r="I48" i="6"/>
  <c r="I47" i="6"/>
  <c r="G46" i="6"/>
  <c r="I46" i="6" s="1"/>
  <c r="E43" i="6"/>
  <c r="I43" i="6" s="1"/>
  <c r="I42" i="6"/>
  <c r="I41" i="6"/>
  <c r="I40" i="6"/>
  <c r="E37" i="6"/>
  <c r="I37" i="6" s="1"/>
  <c r="I36" i="6"/>
  <c r="I35" i="6"/>
  <c r="I34" i="6"/>
  <c r="E31" i="6"/>
  <c r="I31" i="6" s="1"/>
  <c r="I30" i="6"/>
  <c r="I29" i="6"/>
  <c r="I28" i="6"/>
  <c r="E25" i="6"/>
  <c r="I25" i="6" s="1"/>
  <c r="I24" i="6"/>
  <c r="G23" i="6"/>
  <c r="I23" i="6" s="1"/>
  <c r="E22" i="6"/>
  <c r="I22" i="6" s="1"/>
  <c r="I21" i="6"/>
  <c r="I20" i="6"/>
  <c r="I19" i="6"/>
  <c r="I18" i="6"/>
  <c r="I17" i="6"/>
  <c r="I16" i="6"/>
  <c r="G13" i="6"/>
  <c r="I13" i="6" s="1"/>
  <c r="I12" i="6"/>
  <c r="G11" i="6"/>
  <c r="I11" i="6" s="1"/>
  <c r="I10" i="6"/>
  <c r="I9" i="6"/>
  <c r="I49" i="6" l="1"/>
  <c r="I50" i="6" s="1"/>
  <c r="I44" i="6"/>
  <c r="I45" i="6" s="1"/>
  <c r="I14" i="6"/>
  <c r="I15" i="6" s="1"/>
  <c r="I32" i="6"/>
  <c r="I33" i="6" s="1"/>
  <c r="I38" i="6"/>
  <c r="I39" i="6" s="1"/>
  <c r="I26" i="6"/>
  <c r="I27" i="6" s="1"/>
  <c r="I67" i="6" l="1"/>
</calcChain>
</file>

<file path=xl/sharedStrings.xml><?xml version="1.0" encoding="utf-8"?>
<sst xmlns="http://schemas.openxmlformats.org/spreadsheetml/2006/main" count="568" uniqueCount="277">
  <si>
    <t>Утверждаю:</t>
  </si>
  <si>
    <t>Согласовано:</t>
  </si>
  <si>
    <t>ООО "ТГК-1-Сервис"</t>
  </si>
  <si>
    <t>№ п/п</t>
  </si>
  <si>
    <t>Наименование работ</t>
  </si>
  <si>
    <t>Ед. изм.</t>
  </si>
  <si>
    <t>Кол-во</t>
  </si>
  <si>
    <t>Средний разряд</t>
  </si>
  <si>
    <t>РАЗДЕЛ 1. СТОИМОСТЬ РЕМОНТНЫХ РАБОТ.</t>
  </si>
  <si>
    <t>НДС</t>
  </si>
  <si>
    <t>Составил:</t>
  </si>
  <si>
    <t>Проверил:</t>
  </si>
  <si>
    <t xml:space="preserve"> </t>
  </si>
  <si>
    <t>ротор</t>
  </si>
  <si>
    <t>Снятие и установка колонок электроприводов ГПЗ</t>
  </si>
  <si>
    <t>Снятие и установка колонок электроприводов вентиля (байпас ГПЗ)</t>
  </si>
  <si>
    <t>Снятие и установка привода дистанционного (задвижки I, II отбора)</t>
  </si>
  <si>
    <t>Снятие и установка привода дистанционного (задвижки III отбора)</t>
  </si>
  <si>
    <t>Снятие и установка привода дистанционного (задвижки IV отбора)</t>
  </si>
  <si>
    <t>10м2</t>
  </si>
  <si>
    <t>УТВЕРЖДАЮ</t>
  </si>
  <si>
    <t>СОГЛАСОВАНО</t>
  </si>
  <si>
    <t>филиала "Невский" ОАО "ТГК-1"</t>
  </si>
  <si>
    <t/>
  </si>
  <si>
    <t>№
п/п</t>
  </si>
  <si>
    <t>Обоснование</t>
  </si>
  <si>
    <t>Трудоемкость, чел.-ч</t>
  </si>
  <si>
    <t>Стоимость нормо-часа, руб./ч</t>
  </si>
  <si>
    <t>Стоимость работ, руб.</t>
  </si>
  <si>
    <t>ШТ</t>
  </si>
  <si>
    <t>ИТОГО ПО СМЕТЕ</t>
  </si>
  <si>
    <t>Обоснование:</t>
  </si>
  <si>
    <t>1.Трудоемкость к "Базовым ценам на работы по ремонту энергетического оборудования, адекватные условиям функционирования конкурентного рынка услуг по ремонту и техперевооружению". Часть 5, Часть 2, Часть 13, ЦКБ "Энергоремонт", Москва, 2003 г.</t>
  </si>
  <si>
    <t xml:space="preserve">Базовые цены на работы по ремонту энергетического оборудования Часть 5, Часть 2, Часть 13, М., ЦКБ "Энергоремонт" 2003г </t>
  </si>
  <si>
    <t xml:space="preserve">Наименование работ </t>
  </si>
  <si>
    <t>Обоснование №</t>
  </si>
  <si>
    <t>Трудоемкость, чел-ч.</t>
  </si>
  <si>
    <t>Стоимость нормо-часа, руб/час.</t>
  </si>
  <si>
    <t>Стоимость работ в руб.</t>
  </si>
  <si>
    <t>1.1</t>
  </si>
  <si>
    <t xml:space="preserve">Снятие электродвигателя с фундамента с помощью стационарного грузоподъемного механизма. Электродвигатель ПМЭН - 5 Тип  АО2-92-4У   100,0кВт, 380В, 1500об/мин    </t>
  </si>
  <si>
    <t>ч.5-03030103-01</t>
  </si>
  <si>
    <t>шт.</t>
  </si>
  <si>
    <t>1.2</t>
  </si>
  <si>
    <t xml:space="preserve">Ремонт трехфазных асинхронных электродвигателей без замены обмоток с выводом ротора.   </t>
  </si>
  <si>
    <t>ч.5-03010109-06</t>
  </si>
  <si>
    <t>1.3</t>
  </si>
  <si>
    <t>Динамическая балансировка ротора на балансировочном станке 20 х 1,2 = 24</t>
  </si>
  <si>
    <t>ч.2-01150801-01 прим.п.2, К=1,2</t>
  </si>
  <si>
    <t>1.4</t>
  </si>
  <si>
    <t xml:space="preserve">Установка электродвигателя на фундамент с помощью стационарного грузоподъемного механизма. </t>
  </si>
  <si>
    <t>ч.5-03030203-01</t>
  </si>
  <si>
    <t>1.5</t>
  </si>
  <si>
    <t>Ремонт лакокрасочных покрытий. Доплата к тарифной ставке за вредные условия труда - 8%     11,6 х 8% = 12,53</t>
  </si>
  <si>
    <t>ч.13-02010101-01</t>
  </si>
  <si>
    <t>1.6</t>
  </si>
  <si>
    <t>Итого стоимость работ с учетом предельного К=1,0</t>
  </si>
  <si>
    <t>Пр.№139 от 28.08.12, прил.№3, табл.№1</t>
  </si>
  <si>
    <t>руб.</t>
  </si>
  <si>
    <t>1.7</t>
  </si>
  <si>
    <t>Итого по п.1</t>
  </si>
  <si>
    <t>2.1</t>
  </si>
  <si>
    <t xml:space="preserve">Снятие электродвигателя с фундамента с помощью стационарного грузоподъемного механизма. Электродвигатель КЭН-5А,Б Тип ДАМТ6-138-6   190,0кВт, 6кВ, 1000об/мин    </t>
  </si>
  <si>
    <t>ч.5-03030105-01</t>
  </si>
  <si>
    <t>2.2</t>
  </si>
  <si>
    <t>Ремонт трехфазных асинхронных электродвигателей без замены обмоток с выводом ротора.</t>
  </si>
  <si>
    <t xml:space="preserve">ч.5-03020102-14 </t>
  </si>
  <si>
    <t>2.3</t>
  </si>
  <si>
    <t>Изготовление комплекта пазовых клиньев из гетинкса или стеклотекстолита</t>
  </si>
  <si>
    <t>ч.5-03020703-01</t>
  </si>
  <si>
    <t>комп.</t>
  </si>
  <si>
    <t>2.4</t>
  </si>
  <si>
    <t>Переклиновка пазов статора</t>
  </si>
  <si>
    <t>ч.5-03020802-14</t>
  </si>
  <si>
    <t>статор</t>
  </si>
  <si>
    <t>2.5</t>
  </si>
  <si>
    <t>Сушка обмотки статора,фазного ротора,ротора асинхронного электродвигателя</t>
  </si>
  <si>
    <t>ч,5-03021201-01</t>
  </si>
  <si>
    <t>2.6</t>
  </si>
  <si>
    <t>Испытание активной стали статора электродвигателя</t>
  </si>
  <si>
    <t>ч,5-03021402-01</t>
  </si>
  <si>
    <t>2.7</t>
  </si>
  <si>
    <t>Замена шнуровых бандажей лобовых частей обмотки электродвигателей</t>
  </si>
  <si>
    <t>ч.5-03021502-01</t>
  </si>
  <si>
    <t>10 банд.</t>
  </si>
  <si>
    <t>2.8</t>
  </si>
  <si>
    <t>Динамическая балансировка ротора на балансировочном станке 22 х 1,2 = 24</t>
  </si>
  <si>
    <t>ч.2-01150801-02 прим.п.2, К=1,2</t>
  </si>
  <si>
    <t>2.9</t>
  </si>
  <si>
    <t>ч.5-03030205-01</t>
  </si>
  <si>
    <t>2.10</t>
  </si>
  <si>
    <t>2.11</t>
  </si>
  <si>
    <t>2.12</t>
  </si>
  <si>
    <t>Итого по п.2</t>
  </si>
  <si>
    <t>3.1</t>
  </si>
  <si>
    <t xml:space="preserve">Снятие электродвигателя с фундамента с помощью стационарного грузоподъемного механизма. Электродвигатель ГОН-5А,5Б, ЭД Слив.-5А, 5Б  Тип А-81-4   40,0кВт, 380В, 1500об/мин    </t>
  </si>
  <si>
    <t>ч.5-03030102-01</t>
  </si>
  <si>
    <t>3.2</t>
  </si>
  <si>
    <t xml:space="preserve">Ремонт трехфазных асинхронных эл.двигателей без замены обмоток. </t>
  </si>
  <si>
    <t>ч.5-03010107-06</t>
  </si>
  <si>
    <t>3.3</t>
  </si>
  <si>
    <t>ч.5-03030202-01</t>
  </si>
  <si>
    <t>3.4</t>
  </si>
  <si>
    <t>3.5</t>
  </si>
  <si>
    <t>3.6</t>
  </si>
  <si>
    <t>Итого по п.3</t>
  </si>
  <si>
    <t>4.1</t>
  </si>
  <si>
    <t xml:space="preserve">Снятие электродвигателя с фундамента с помощью стационарного грузоподъемного механизма. Электродвигатель МЭН в/у 5А,Б Тип А-61-6   7,0кВт, 380В, 1000об/мин    </t>
  </si>
  <si>
    <t>4.2</t>
  </si>
  <si>
    <t xml:space="preserve">Ремонт трехфазных асинхронных эл.двигателей без замены обмоток.   </t>
  </si>
  <si>
    <t>ч.5-03010104-05</t>
  </si>
  <si>
    <t>4.3</t>
  </si>
  <si>
    <t>4.4</t>
  </si>
  <si>
    <t>4.5</t>
  </si>
  <si>
    <t>4.6</t>
  </si>
  <si>
    <t>Итого по п.4</t>
  </si>
  <si>
    <t>5.1</t>
  </si>
  <si>
    <t xml:space="preserve">Снятие электродвигателя с фундамента с помощью стационарного грузоподъемного механизма. Электродвигатель ВПУ-5 Тип А-81-8   20,0кВт, 380В, 730об/мин    </t>
  </si>
  <si>
    <t>5.2</t>
  </si>
  <si>
    <t>ч.5-03010105-04</t>
  </si>
  <si>
    <t>5.3</t>
  </si>
  <si>
    <t>5.4</t>
  </si>
  <si>
    <t>5.5</t>
  </si>
  <si>
    <t>5.6</t>
  </si>
  <si>
    <t>Итого по п.5</t>
  </si>
  <si>
    <t>6.1</t>
  </si>
  <si>
    <t xml:space="preserve">Снятие электродвигателя с фундамента с помощью стационарного грузоподъемного механизма. АМЭН-5 Тип ПН-100   15кВт, 220В, 1500об/мин   </t>
  </si>
  <si>
    <t xml:space="preserve">ч.5-03030102-01 </t>
  </si>
  <si>
    <t>6.2</t>
  </si>
  <si>
    <t xml:space="preserve">Ремонт машин постоянного тока без смены обмоток.                                              </t>
  </si>
  <si>
    <t>ч.5-02010202-03</t>
  </si>
  <si>
    <t>6.3</t>
  </si>
  <si>
    <t xml:space="preserve">ч.5-03030202-01 </t>
  </si>
  <si>
    <t>6.4</t>
  </si>
  <si>
    <t>6.5</t>
  </si>
  <si>
    <t>Итого по п.6</t>
  </si>
  <si>
    <t>7.1</t>
  </si>
  <si>
    <t>Материалы Заказчика</t>
  </si>
  <si>
    <t>7.2</t>
  </si>
  <si>
    <t>кг.</t>
  </si>
  <si>
    <t>7.3</t>
  </si>
  <si>
    <t>7.4</t>
  </si>
  <si>
    <t>7.5</t>
  </si>
  <si>
    <t>Картон электроизоляционный марка Б 0,5 мм</t>
  </si>
  <si>
    <t>Лист латун. 2мм Л-63 Г931</t>
  </si>
  <si>
    <t>Эмаль ГФ-92ХС кр.коричневая</t>
  </si>
  <si>
    <t>082901000000</t>
  </si>
  <si>
    <t>Техпластина ТМКЩ-С 10 мм (500х750)</t>
  </si>
  <si>
    <t>Шнур рез.вакуумный круглый 10 мм (марка 7889)</t>
  </si>
  <si>
    <t>Электрощетка ЭГ-4 20х32х64 К1-3,НК-2,6В2-4,0;1=140мм</t>
  </si>
  <si>
    <t>Электрощетка ЭГ-4 20х30х40 К1-3,НК-2,6В2-4,0;1=140мм</t>
  </si>
  <si>
    <t>Итого материалы Заказчика</t>
  </si>
  <si>
    <t>8</t>
  </si>
  <si>
    <t>Транспорт</t>
  </si>
  <si>
    <t>Итого</t>
  </si>
  <si>
    <t>Составил: Торгашова О.А.</t>
  </si>
  <si>
    <t>кг</t>
  </si>
  <si>
    <t>т</t>
  </si>
  <si>
    <t>Главный инженер</t>
  </si>
  <si>
    <t>Местные нормы времени</t>
  </si>
  <si>
    <t>№№</t>
  </si>
  <si>
    <t xml:space="preserve"> Наименование ремонтной операции </t>
  </si>
  <si>
    <t xml:space="preserve">Состав звена </t>
  </si>
  <si>
    <t xml:space="preserve">Норма времени чел.-ч. </t>
  </si>
  <si>
    <t>п/п</t>
  </si>
  <si>
    <t>профессия</t>
  </si>
  <si>
    <t>разряд</t>
  </si>
  <si>
    <t>численность</t>
  </si>
  <si>
    <t>слесарь</t>
  </si>
  <si>
    <t>Приложение к смете</t>
  </si>
  <si>
    <t xml:space="preserve">Проверил: </t>
  </si>
  <si>
    <t>Главный инженер ТЭЦ-8</t>
  </si>
  <si>
    <t>_________________ Г.А. Кравцан</t>
  </si>
  <si>
    <t>_________________ Р.А. Амур</t>
  </si>
  <si>
    <t>Система выпуска сметной документации А0 v. 1.6.9.705 CopyRight InfoStroy Ltd.</t>
  </si>
  <si>
    <t>Стройка:</t>
  </si>
  <si>
    <t>ТОРГАШОВА</t>
  </si>
  <si>
    <t>Объект:</t>
  </si>
  <si>
    <t>Основание:</t>
  </si>
  <si>
    <t>Сметная стоимость</t>
  </si>
  <si>
    <t xml:space="preserve"> тыс. руб.</t>
  </si>
  <si>
    <t>Нормативная трудоемкость</t>
  </si>
  <si>
    <t xml:space="preserve"> тыс. чел. час.</t>
  </si>
  <si>
    <t>Смета составлена в ценах  года</t>
  </si>
  <si>
    <t>ТУРБОГЕНЕРАТОР</t>
  </si>
  <si>
    <t>РОТОР</t>
  </si>
  <si>
    <t>ЗАТРАТЫ ТРУДА РАБОЧИХ - СТРОИТЕЛЕЙ СО СРЕДНИМ РАЗРЯДОМ РАБОТЫ 4,5</t>
  </si>
  <si>
    <t>ЗАТРАТЫ ТРУДА РАБОЧИХ - СТРОИТЕЛЕЙ СО СРЕДНИМ РАЗРЯДОМ РАБОТЫ 5,0</t>
  </si>
  <si>
    <t>Итого: РАЗДЕЛ 1. СТОИМОСТЬ РЕМОНТНЫХ РАБОТ.</t>
  </si>
  <si>
    <t>Итого по смете:</t>
  </si>
  <si>
    <t>ИТОГО БЕЗ НДС</t>
  </si>
  <si>
    <t>18 %</t>
  </si>
  <si>
    <t>ЛОКАЛЬНАЯ РЕСУРСНАЯ СМЕТА № 2</t>
  </si>
  <si>
    <t>ВИБРОНАЛАДОЧНЫЕ РАБОТЫ ПРИ КР ТГ-1</t>
  </si>
  <si>
    <t>ВИБРООБСЛЕДОВАНИЕ ТУРБОАГРЕГАТА ДО РЕМОНТА  (ВЫЯВЛЕНИЕ ПРИЧИН ПОВЫШЕННОЙ ВИБРАЦИИ ОПОР И РАЗРАБОТКА РЕКОМЕНДАЦИЙ ПО ИХ УСТРАНЕНИЮ)  (ПРОИЗВОДСТВО РЕМОНТНЫХ РАБОТ (СТЕПЕНЬ ВРЕДНОСТИ В БАЛЛАХ ОТ 2,1 ДО 4,0)</t>
  </si>
  <si>
    <t>БЦ-2-11506-1-2 
доп.вып.1 2006ПРИМ. К Р.01 Козп=1,6 Ктз=1,6О.П.П.16 Козп=1,022 Ктз=1,022</t>
  </si>
  <si>
    <t xml:space="preserve">БАЛАНСИРОВКА ВАЛОПРОВОДА ТУРБОАГРЕГАТА НА МЕСТЕ,  МОЩНОСТЬ АГРЕГАТА 25-50МВТ  (ПРОИЗВОДСТВО РЕМОНТНЫХ РАБОТ (СТЕПЕНЬ ВРЕДНОСТИ В БАЛЛАХ ОТ 2,1 ДО 4,0)  </t>
  </si>
  <si>
    <t>БЦ-2-11507-1-2 
О.П.П.16 Козп=1,022 Ктз=1,022</t>
  </si>
  <si>
    <t>АГРЕГАТ</t>
  </si>
  <si>
    <t>ЗАТРАТЫ ТРУДА РАБОЧИХ - СТРОИТЕЛЕЙ СО СРЕДНИМ РАЗРЯДОМ РАБОТЫ 5,5</t>
  </si>
  <si>
    <t>ЛОКАЛЬНАЯ РЕСУРСНАЯ СМЕТА №3</t>
  </si>
  <si>
    <t>ИСПЫТАНИЯ ТГ-1</t>
  </si>
  <si>
    <t>ЩЕТОЧНО-КОНТАКТНЫЙ АППАРАТ</t>
  </si>
  <si>
    <t>ИЗМЕРЕНИЕ СОПРОТИВЛЕНИЯ ИЗОЛЯЦИИ СОВМЕСТНО И БЕЗ ЦЕПЕЙ ВОЗБУЖДЕНИЯ, ТУРБОГЕНЕРАТОР ТИПА ТВ-50-2  (ПРОИЗВОДСТВО РЕМОНТНЫХ РАБОТ (СТЕПЕНЬ ВРЕДНОСТИ В БАЛЛАХ ОТ 2,1 ДО 4,0)</t>
  </si>
  <si>
    <t>БЦ-5-11908-1-2 
О.П.П.16 Козп=1,022 Ктз=1,022</t>
  </si>
  <si>
    <t>ИСПЫТАНИЕ ПОВЫШЕННЫМ НАПРЯЖЕНИЕМ СОВМЕСТНО И БЕЗ ЦЕПЕЙ ВОЗБУЖДЕНИЯ, ТУРБОГЕНЕРАТОР ТИПА ТВ-50-2  (ПРОИЗВОДСТВО РЕМОНТНЫХ РАБОТ (СТЕПЕНЬ ВРЕДНОСТИ В БАЛЛАХ ОТ 2,1 ДО 4,0)</t>
  </si>
  <si>
    <t>БЦ-5-11906-1-2 
О.П.П.16 Козп=1,022 Ктз=1,022</t>
  </si>
  <si>
    <t>УПЛОТНЕНИЯ ВАЛА РОТОРА</t>
  </si>
  <si>
    <t>СОПРОТИВЛЕНИЕ ИЗОЛЯЦИИ КОРПУСА И МАСЛОПРОВОДОВ СО СТОРОНЫ КОНТАКТНЫХ КОЛЕЦ, ТУРБОГЕНЕРАТОР ТИПА ТВ-50-2  (ПРОИЗВОДСТВО РЕМОНТНЫХ РАБОТ (СТЕПЕНЬ ВРЕДНОСТИ В БАЛЛАХ ОТ 2,1 ДО 4,0)</t>
  </si>
  <si>
    <t>ИЗМЕРЕНИЕ СОПРОТИВЛЕНИЯ ИЗОЛЯЦИИ ОБМОТКИ РОТОРА (В Т.Ч. ДО И ПОСЛЕ СНЯТИЯ И ОДЕВАНИЯ КАЖДОГО БАНДАЖНОГО КОЛЬЦА), ТУРБОГЕНЕРАТОР ТИПА ТВ-50-2  (ПРОИЗВОДСТВО РЕМОНТНЫХ РАБОТ (СТЕПЕНЬ ВРЕДНОСТИ В БАЛЛАХ ОТ 2,1 ДО 4,0)</t>
  </si>
  <si>
    <t>ЗАМЕР ОМИЧЕСКИХ СОПРОТИВЛЕНИЙ ОБМОТКИ РОТОРА ПОСТОЯННОМУ ТОКУ, ТУРБОГЕНЕРАТОР ТИПА ТВ-50-2  (ПРОИЗВОДСТВО РЕМОНТНЫХ РАБОТ (СТЕПЕНЬ ВРЕДНОСТИ В БАЛЛАХ ОТ 2,1 ДО 4,0)</t>
  </si>
  <si>
    <t>ПРОВЕРКА СОПРОТИВЛЕНИЯ ОБМОТОК РОТОРА ПЕРЕМЕННОМУ ТОКУ, ТУРБОГЕНЕРАТОР ТИПА ТВ-50-2  (ПРОИЗВОДСТВО РЕМОНТНЫХ РАБОТ (СТЕПЕНЬ ВРЕДНОСТИ В БАЛЛАХ ОТ 2,1 ДО 4,0)</t>
  </si>
  <si>
    <t>БЦ-5-11907-1-2 
О.П.П.16 Козп=1,022 Ктз=1,022</t>
  </si>
  <si>
    <t>НАЛИЧИЕ ВИТКОВЫХ ЗАМЫКАНИЙ В ОБМОТКЕ (В Т.Ч. ДО И ПОСЛЕ СНЯТИЯ И ОДЕВАНИЯ БАНДАЖНЫХ КОЛЕЦ), ТУРБОГЕНЕРАТОР ТИПА ТВ-50-2  (ПРОИЗВОДСТВО РЕМОНТНЫХ РАБОТ (СТЕПЕНЬ ВРЕДНОСТИ В БАЛЛАХ ОТ 2,1 ДО 4,0)</t>
  </si>
  <si>
    <t>ЭЛЕКТРИЧЕСКАЯ ПРОЧНОСТЬ ИЗОЛЯЦИИ ОБМОТКИ РОТОРА (ПОСЛЕ СНЯТИЯ БАНДАЖНЫХ КОЛЕЦ), ТУРБОГЕНЕРАТОР ТИПА ТВ-50-2  (ПРОИЗВОДСТВО РЕМОНТНЫХ РАБОТ (СТЕПЕНЬ ВРЕДНОСТИ В БАЛЛАХ ОТ 2,1 ДО 4,0)</t>
  </si>
  <si>
    <t>ОБМОТКА СТАТОРА И ЭЛЕМЕНТЫ ЕЕ КРЕПЛЕНИЯ</t>
  </si>
  <si>
    <t>ИЗМЕРЕНИЕ СОПРОТИВЛЕНИЯ ИЗОЛЯЦИИ ОБМОТОК СТАТОРА, ТУРБОГЕНЕРАТОР ТИПА ТВ-50-2  (ПРОИЗВОДСТВО РЕМОНТНЫХ РАБОТ (СТЕПЕНЬ ВРЕДНОСТИ В БАЛЛАХ ОТ 2,1 ДО 4,0)</t>
  </si>
  <si>
    <t>БЦ-5-11901-1-2 
О.П.П.16 Козп=1,022 Ктз=1,022</t>
  </si>
  <si>
    <t>ИЗМЕРЕНИЕ СОПРОТИВЛЕНИЯ ИЗОЛЯЦИИ ОБМОТОК СТАТОРА ПОСТОЯННОМУ ТОКУ, ТУРБОГЕНЕРАТОР ТИПА ТВ-50-2  (ПРОИЗВОДСТВО РЕМОНТНЫХ РАБОТ (СТЕПЕНЬ ВРЕДНОСТИ В БАЛЛАХ ОТ 2,1 ДО 4,0)</t>
  </si>
  <si>
    <t>БЦ-5-11904-1-2 
О.П.П.16 Козп=1,022 Ктз=1,022</t>
  </si>
  <si>
    <t>ИСПЫТАНИЕ ИЗОЛЯЦИИ ОБМОТКИ СТАТОРА ПОВЫШЕННЫМ ВЫПРЯМЛЕННЫМ НАПРЯЖЕНИЕМ С ИЗМЕРЕНИЕМ ТОКА УТЕЧКИ, ТУРБОГЕНЕРАТОР ТИПА ТВ-50-2  (ПРОИЗВОДСТВО РЕМОНТНЫХ РАБОТ (СТЕПЕНЬ ВРЕДНОСТИ В БАЛЛАХ ОТ 2,1 ДО 4,0)</t>
  </si>
  <si>
    <t>БЦ-5-11902-1-1 
О.П.П.16 Козп=1,022 Ктз=1,022</t>
  </si>
  <si>
    <t>ИСПЫТАНИЕ ИЗОЛЯЦИИ ОБМОТКИ СТАТОРА ПОВЫШЕННЫМ НАПРЯЖЕНИЕМ ЧАСТОТЫ 50ГЦ, ТУРБОГЕНЕРАТОР ТИПА ТВ-50-2  (ПРОИЗВОДСТВО РЕМОНТНЫХ РАБОТ (СТЕПЕНЬ ВРЕДНОСТИ В БАЛЛАХ ОТ 2,1 ДО 4,0)</t>
  </si>
  <si>
    <t>БЦ-5-11903-1-2 
О.П.П.16 Козп=1,022 Ктз=1,022</t>
  </si>
  <si>
    <t>ТЕПЛОКОНТРОЛЬ (В ПРЕДЕЛАХ КОРПУСА СТАТОРА, УПЛОТНЕНИЙ ВАЛА, ВОЗБУДИТЕЛЯ И ОПОРНЫХ ПОДШИПНИКОВ)</t>
  </si>
  <si>
    <t>ИЗМЕРЕНИЕ СОПРОТИВЛЕНИЯ ИЗОЛЯЦИИ ТЕРМОРЕЗИСТОРОВ С СОЕДИНИТЕЛЬНЫМИ ПРОВОДАМИ  (ПРОИЗВОДСТВО РЕМОНТНЫХ РАБОТ (СТЕПЕНЬ ВРЕДНОСТИ В БАЛЛАХ ОТ 2,1 ДО 4,0)</t>
  </si>
  <si>
    <t>БЦ-5-21101-1-4 
О.П.П.16 Козп=1,022 Ктз=1,022</t>
  </si>
  <si>
    <t>МАШИНА</t>
  </si>
  <si>
    <t>ЗАТРАТЫ ТРУДА РАБОЧИХ - СТРОИТЕЛЕЙ СО СРЕДНИМ РАЗРЯДОМ РАБОТЫ 5,3</t>
  </si>
  <si>
    <t>ИЗМЕРЕНИЕ СОПРОТИВЛЕНИЯ ТЕРМОРЕЗИСТОРОВ С СОЕДИНИТЕЛЬНЫМИ ПРОВОДАМИ ПОСТОЯННОМУ ТОКУ   (ПРОИЗВОДСТВО РЕМОНТНЫХ РАБОТ (СТЕПЕНЬ ВРЕДНОСТИ В БАЛЛАХ ОТ 2,1 ДО 4,0)</t>
  </si>
  <si>
    <t>БЦ-5-21103-1-4 
О.П.П.16 Козп=1,022 Ктз=1,022</t>
  </si>
  <si>
    <t>ОПОРНЫЕ ПОДШИПНИКИ</t>
  </si>
  <si>
    <t>ИЗМЕРЕНИЕ СОПРОТИВЛЕНИЯ ИЗОЛЯЦИИ ПОДШИПНИКОВ ГЕНЕРАТОРА, ТУРБОГЕНЕРАТОР ТИПА ТВ-50-2  (ПРОИЗВОДСТВО РЕМОНТНЫХ РАБОТ (СТЕПЕНЬ ВРЕДНОСТИ В БАЛЛАХ ОТ 2,1 ДО 4,0)</t>
  </si>
  <si>
    <t>БЦ-5-11910-1-2 
О.П.П.16 Козп=1,022 Ктз=1,022</t>
  </si>
  <si>
    <t>ВОЗБУДИТЕЛЬ ГЕНЕРАТОРА</t>
  </si>
  <si>
    <t>СОПРОТИВЛЕНИЕ ИЗОЛЯЦИИ ВСЕХ ОБМОТОК ВОЗБУДИТЕЛЯ  (ПРОИЗВОДСТВО РЕМОНТНЫХ РАБОТ (СТЕПЕНЬ ВРЕДНОСТИ В БАЛЛАХ ОТ 2,1 ДО 4,0)</t>
  </si>
  <si>
    <t>ИСПЫТАНИЕ ИЗОЛЯЦИИ ОБМОТОК КОЛЛЕКТОРНОГО ВОЗБУДИТЕЛЯ ПОВЫШЕННЫМ НАПРЯЖЕНИЕМ   (ПРОИЗВОДСТВО РЕМОНТНЫХ РАБОТ (СТЕПЕНЬ ВРЕДНОСТИ В БАЛЛАХ ОТ 2,1 ДО 4,0)</t>
  </si>
  <si>
    <t>БЦ-5-21102-1-4 
О.П.П.16 Козп=1,022 Ктз=1,022</t>
  </si>
  <si>
    <t>ИЗМЕРЕНИЕ СОПРОТИВЛЕНИЯ ИЗОЛЯЦИИ БАНДАЖЕЙ ЯКОРЯ КОЛЛЕКТОРНОГО ВОЗБУДИТЕЛЯ  (ПРОИЗВОДСТВО РЕМОНТНЫХ РАБОТ (СТЕПЕНЬ ВРЕДНОСТИ В БАЛЛАХ ОТ 2,1 ДО 4,0)</t>
  </si>
  <si>
    <t>БЦ-5-21105-1-4 
О.П.П.16 Козп=1,022 Ктз=1,022</t>
  </si>
  <si>
    <t>ИЗМЕРЕНИЕ СОПРОТИВЛЕНИЯ ОБМОТОК МАГНИТНОЙ СИСТЕМЫ И ЯКОРЯ КОЛЛЕКТОРНОГО ВОЗБУДИТЕЛЯ ПОСТОЯННОМУ ТОКУ  (ПРОИЗВОДСТВО РЕМОНТНЫХ РАБОТ (СТЕПЕНЬ ВРЕДНОСТИ В БАЛЛАХ ОТ 2,1 ДО 4,0)</t>
  </si>
  <si>
    <t>БЦ-5-21104-1-4 
О.П.П.16 Козп=1,022 Ктз=1,022</t>
  </si>
  <si>
    <t>ЭЛЕКТРИЧЕСКАЯ ПРОЧНОСТЬ ИЗОЛЯЦИИ ОБМОТОК  (ПРОИЗВОДСТВО РЕМОНТНЫХ РАБОТ (СТЕПЕНЬ ВРЕДНОСТИ В БАЛЛАХ ОТ 2,1 ДО 4,0)</t>
  </si>
  <si>
    <t>БЦ-5-21106-1-4 
О.П.П.16 Козп=1,022 Ктз=1,022</t>
  </si>
  <si>
    <t>ИЗМЕРЕНИЕ СОПРОТИВЛЕНИЯ ИЗОЛЯЦИИ ПОДШИПНИКОВ ГЕНЕРАТОРА, ТУРБОГЕНЕРАТОР ТИПА ТВ-50-2, ТВ-60-2, ТВФ-63-2, ТВФ-100-2, ТВФ-110-2Е, ТВФ-120-2  (ПРОИЗВОДСТВО РЕМОНТНЫХ РАБОТ (СТЕПЕНЬ ВРЕДНОСТИ В БАЛЛАХ ОТ 2,1 ДО 4,0)</t>
  </si>
  <si>
    <t>ЦЕПИ ВОЗБУЖДЕНИЯ</t>
  </si>
  <si>
    <t>СОПРОТИВЛЕНИЕ ИЗОЛЯЦИИ   (ПРОИЗВОДСТВО РЕМОНТНЫХ РАБОТ (СТЕПЕНЬ ВРЕДНОСТИ В БАЛЛАХ ОТ 2,1 ДО 4,0)</t>
  </si>
  <si>
    <t>СОПРОТИВЛЕНИЕ РЕЗИСТОРА ЦЕПИ ГАШЕНИЯ ПОЛЯ, РЕОСТАТОВ ВОЗБУЖДЕНИЯ  (ПРОИЗВОДСТВО РЕМОНТНЫХ РАБОТ (СТЕПЕНЬ ВРЕДНОСТИ В БАЛЛАХ ОТ 2,1 ДО 4,0)</t>
  </si>
  <si>
    <t>ЭЛЕКТРИЧЕСКАЯ ПРОЧНОСТЬ ИЗОЛЯЦИИ ЦЕПЕЙ ВОЗБУЖДЕНИЯ  (ПРОИЗВОДСТВО РЕМОНТНЫХ РАБОТ (СТЕПЕНЬ ВРЕДНОСТИ В БАЛЛАХ ОТ 2,1 ДО 4,0)</t>
  </si>
  <si>
    <t>ЭЛЕКТРИЧЕСКАЯ ПРОЧНОСТЬ ИЗОЛЯЦИИ РЕОСТАТА ВОЗБУЖДЕНИЯ  (ПРОИЗВОДСТВО РЕМОНТНЫХ РАБОТ (СТЕПЕНЬ ВРЕДНОСТИ В БАЛЛАХ ОТ 2,1 ДО 4,0)</t>
  </si>
  <si>
    <t>ЭЛЕКТРИЧЕСКАЯ ПРОЧНОСТЬ ИЗОЛЯЦИИ РЕЗИСТОРА ЦЕПИ ГАШЕНИЯ ПОЛЯ И АГП  (ПРОИЗВОДСТВО РЕМОНТНЫХ РАБОТ (СТЕПЕНЬ ВРЕДНОСТИ В БАЛЛАХ ОТ 2,1 ДО 4,0)</t>
  </si>
  <si>
    <t>ИСПЫТАНИЕ ГЕНЕРАТОРА В СБОРЕ</t>
  </si>
  <si>
    <t>СНЯТИЕ ХАРАКТЕРИСТИК ГЕНЕРАТОРА ТРЕХФАЗНОГО КОРОТКОГО ЗАМЫКАНИЯ, ТУРБОГЕНЕРАТОР ТИПА ТВ-50-2  (ПРОИЗВОДСТВО РЕМОНТНЫХ РАБОТ (СТЕПЕНЬ ВРЕДНОСТИ В БАЛЛАХ ОТ 2,1 ДО 4,0)</t>
  </si>
  <si>
    <t>БЦ-5-11909-1-2 
О.П.П.16 Козп=1,022 Ктз=1,022</t>
  </si>
  <si>
    <t>СНЯТИЕ ХАРАКТЕРИСТИК ХОЛОСТОГО ХОДА  (ПРОИЗВОДСТВО РЕМОНТНЫХ РАБОТ (СТЕПЕНЬ ВРЕДНОСТИ В БАЛЛАХ ОТ 2,1 ДО 4,0)</t>
  </si>
  <si>
    <t>101-1292</t>
  </si>
  <si>
    <t>101-1757</t>
  </si>
  <si>
    <t>101-1290-001</t>
  </si>
  <si>
    <t>7</t>
  </si>
  <si>
    <t>Материалы Подрядчика</t>
  </si>
  <si>
    <t>Толуол</t>
  </si>
  <si>
    <t>Ветошь</t>
  </si>
  <si>
    <t>Растворитель</t>
  </si>
  <si>
    <t>Круг шлифовальный</t>
  </si>
  <si>
    <t>101-9412-001</t>
  </si>
  <si>
    <t>Итого материалы Порядчика</t>
  </si>
  <si>
    <t>8.1</t>
  </si>
  <si>
    <t>8.2</t>
  </si>
  <si>
    <t>8.3</t>
  </si>
  <si>
    <t>8.4</t>
  </si>
  <si>
    <t>8.5</t>
  </si>
  <si>
    <t>8.6</t>
  </si>
  <si>
    <t>8.7</t>
  </si>
  <si>
    <t>8.8</t>
  </si>
  <si>
    <t>9</t>
  </si>
  <si>
    <r>
      <t xml:space="preserve"> </t>
    </r>
    <r>
      <rPr>
        <b/>
        <u/>
        <sz val="12"/>
        <rFont val="Times New Roman"/>
        <family val="1"/>
        <charset val="204"/>
      </rPr>
      <t>Ремонт электродвигателей ТЭЦ (0,4-6 кВ).</t>
    </r>
  </si>
  <si>
    <t>Расчёт максимальной цены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</si>
</sst>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_)"/>
    <numFmt numFmtId="165" formatCode="0.0"/>
    <numFmt numFmtId="166" formatCode="0.000"/>
  </numFmts>
  <fonts count="3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Arial Cyr"/>
    </font>
    <font>
      <sz val="9"/>
      <name val="Times New Roman"/>
      <family val="1"/>
    </font>
    <font>
      <b/>
      <sz val="12"/>
      <name val="Times New Roman"/>
      <family val="1"/>
    </font>
    <font>
      <b/>
      <sz val="12"/>
      <name val="Arial Cy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4">
    <xf numFmtId="0" fontId="0" fillId="0" borderId="0"/>
    <xf numFmtId="43" fontId="6" fillId="0" borderId="0" applyFont="0" applyFill="0" applyBorder="0" applyAlignment="0" applyProtection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9" fillId="0" borderId="0">
      <alignment horizontal="right" vertical="top"/>
    </xf>
    <xf numFmtId="0" fontId="10" fillId="0" borderId="0">
      <alignment horizontal="left" vertical="top"/>
    </xf>
    <xf numFmtId="0" fontId="11" fillId="0" borderId="0">
      <alignment horizontal="left" vertical="top"/>
    </xf>
    <xf numFmtId="0" fontId="12" fillId="0" borderId="0">
      <alignment horizontal="center" vertical="top"/>
    </xf>
    <xf numFmtId="0" fontId="11" fillId="0" borderId="0">
      <alignment horizontal="center" vertical="top"/>
    </xf>
    <xf numFmtId="0" fontId="11" fillId="0" borderId="0">
      <alignment horizontal="left" vertical="center"/>
    </xf>
    <xf numFmtId="0" fontId="7" fillId="0" borderId="5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7" fillId="0" borderId="3">
      <alignment horizontal="center" vertical="center"/>
    </xf>
    <xf numFmtId="0" fontId="7" fillId="0" borderId="5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9" fillId="0" borderId="11">
      <alignment horizontal="center" vertical="top"/>
    </xf>
    <xf numFmtId="0" fontId="9" fillId="0" borderId="11">
      <alignment horizontal="center" vertical="top"/>
    </xf>
    <xf numFmtId="0" fontId="7" fillId="0" borderId="0">
      <alignment horizontal="left" vertical="top"/>
    </xf>
    <xf numFmtId="0" fontId="7" fillId="0" borderId="0">
      <alignment horizontal="center" vertical="top"/>
    </xf>
    <xf numFmtId="0" fontId="7" fillId="0" borderId="0">
      <alignment horizontal="right" vertical="top"/>
    </xf>
    <xf numFmtId="0" fontId="13" fillId="0" borderId="7">
      <alignment horizontal="center" vertical="top"/>
    </xf>
    <xf numFmtId="0" fontId="7" fillId="0" borderId="7">
      <alignment horizontal="left" vertical="top"/>
    </xf>
    <xf numFmtId="0" fontId="13" fillId="0" borderId="7">
      <alignment horizontal="left" vertical="top"/>
    </xf>
    <xf numFmtId="0" fontId="7" fillId="0" borderId="7">
      <alignment horizontal="right" vertical="top"/>
    </xf>
    <xf numFmtId="0" fontId="7" fillId="0" borderId="7">
      <alignment horizontal="right" vertical="top"/>
    </xf>
    <xf numFmtId="0" fontId="7" fillId="0" borderId="7">
      <alignment horizontal="right" vertical="top"/>
    </xf>
    <xf numFmtId="0" fontId="7" fillId="0" borderId="7">
      <alignment horizontal="right" vertical="top"/>
    </xf>
    <xf numFmtId="0" fontId="7" fillId="0" borderId="7">
      <alignment horizontal="left" vertical="top"/>
    </xf>
    <xf numFmtId="0" fontId="7" fillId="0" borderId="7">
      <alignment horizontal="left" vertical="top"/>
    </xf>
    <xf numFmtId="0" fontId="9" fillId="0" borderId="6">
      <alignment horizontal="left" vertical="top"/>
    </xf>
    <xf numFmtId="0" fontId="9" fillId="0" borderId="6">
      <alignment horizontal="righ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right" vertical="top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9" fillId="0" borderId="11">
      <alignment horizontal="center" vertical="top"/>
    </xf>
    <xf numFmtId="0" fontId="9" fillId="0" borderId="11">
      <alignment horizontal="center" vertical="top"/>
    </xf>
    <xf numFmtId="0" fontId="14" fillId="0" borderId="0">
      <alignment horizontal="left" vertical="top"/>
    </xf>
    <xf numFmtId="0" fontId="11" fillId="0" borderId="0">
      <alignment horizontal="left"/>
    </xf>
    <xf numFmtId="0" fontId="10" fillId="0" borderId="0">
      <alignment horizontal="left"/>
    </xf>
    <xf numFmtId="0" fontId="11" fillId="0" borderId="11">
      <alignment horizontal="left"/>
    </xf>
    <xf numFmtId="0" fontId="10" fillId="0" borderId="0">
      <alignment horizontal="left"/>
    </xf>
    <xf numFmtId="0" fontId="11" fillId="0" borderId="0">
      <alignment horizontal="left" vertical="top"/>
    </xf>
    <xf numFmtId="0" fontId="16" fillId="0" borderId="0"/>
    <xf numFmtId="0" fontId="10" fillId="0" borderId="0">
      <alignment horizontal="left"/>
    </xf>
    <xf numFmtId="0" fontId="10" fillId="0" borderId="11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11">
      <alignment horizontal="left"/>
    </xf>
    <xf numFmtId="0" fontId="10" fillId="0" borderId="0">
      <alignment horizontal="left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righ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center"/>
    </xf>
    <xf numFmtId="0" fontId="7" fillId="0" borderId="5">
      <alignment horizontal="center" vertical="center"/>
    </xf>
    <xf numFmtId="0" fontId="27" fillId="0" borderId="0"/>
    <xf numFmtId="0" fontId="12" fillId="0" borderId="0">
      <alignment horizontal="center" vertical="top"/>
    </xf>
    <xf numFmtId="0" fontId="11" fillId="0" borderId="0">
      <alignment horizontal="center" vertical="top"/>
    </xf>
    <xf numFmtId="0" fontId="11" fillId="0" borderId="0">
      <alignment horizontal="left" vertical="top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7" fillId="0" borderId="3">
      <alignment horizontal="center" vertical="center"/>
    </xf>
    <xf numFmtId="0" fontId="7" fillId="0" borderId="5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right" vertical="top"/>
    </xf>
    <xf numFmtId="0" fontId="7" fillId="0" borderId="7">
      <alignment horizontal="right" vertical="top"/>
    </xf>
    <xf numFmtId="0" fontId="7" fillId="0" borderId="7">
      <alignment horizontal="right" vertical="top"/>
    </xf>
    <xf numFmtId="0" fontId="13" fillId="0" borderId="7">
      <alignment horizontal="center" vertical="top"/>
    </xf>
    <xf numFmtId="0" fontId="13" fillId="0" borderId="7">
      <alignment horizontal="left" vertical="top"/>
    </xf>
    <xf numFmtId="0" fontId="7" fillId="0" borderId="7">
      <alignment horizontal="left" vertical="top"/>
    </xf>
    <xf numFmtId="0" fontId="7" fillId="0" borderId="7">
      <alignment horizontal="left" vertical="top"/>
    </xf>
    <xf numFmtId="0" fontId="7" fillId="0" borderId="7">
      <alignment horizontal="left" vertical="top"/>
    </xf>
    <xf numFmtId="0" fontId="9" fillId="0" borderId="6">
      <alignment horizontal="right" vertical="top"/>
    </xf>
    <xf numFmtId="0" fontId="9" fillId="0" borderId="6">
      <alignment horizontal="left" vertical="top"/>
    </xf>
    <xf numFmtId="0" fontId="10" fillId="0" borderId="0">
      <alignment horizontal="right" vertical="top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/>
    </xf>
    <xf numFmtId="0" fontId="10" fillId="0" borderId="0">
      <alignment horizontal="left"/>
    </xf>
    <xf numFmtId="0" fontId="11" fillId="0" borderId="11">
      <alignment horizontal="left"/>
    </xf>
    <xf numFmtId="0" fontId="11" fillId="0" borderId="0">
      <alignment horizontal="left"/>
    </xf>
    <xf numFmtId="0" fontId="14" fillId="0" borderId="0">
      <alignment horizontal="left" vertical="top"/>
    </xf>
    <xf numFmtId="0" fontId="11" fillId="0" borderId="0">
      <alignment horizontal="left"/>
    </xf>
  </cellStyleXfs>
  <cellXfs count="218">
    <xf numFmtId="0" fontId="0" fillId="0" borderId="0" xfId="0"/>
    <xf numFmtId="0" fontId="0" fillId="0" borderId="0" xfId="0" applyAlignment="1">
      <alignment wrapText="1"/>
    </xf>
    <xf numFmtId="0" fontId="15" fillId="0" borderId="0" xfId="0" applyFont="1"/>
    <xf numFmtId="0" fontId="15" fillId="0" borderId="0" xfId="0" applyFont="1" applyAlignment="1">
      <alignment horizontal="center"/>
    </xf>
    <xf numFmtId="2" fontId="15" fillId="0" borderId="0" xfId="0" applyNumberFormat="1" applyFont="1"/>
    <xf numFmtId="0" fontId="15" fillId="0" borderId="0" xfId="0" applyFont="1" applyFill="1"/>
    <xf numFmtId="0" fontId="17" fillId="0" borderId="7" xfId="55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/>
    <xf numFmtId="4" fontId="3" fillId="0" borderId="0" xfId="0" applyNumberFormat="1" applyFont="1"/>
    <xf numFmtId="0" fontId="21" fillId="0" borderId="0" xfId="55" applyFont="1" applyAlignment="1">
      <alignment horizontal="left" vertical="center"/>
    </xf>
    <xf numFmtId="0" fontId="3" fillId="0" borderId="0" xfId="55" applyFont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7" xfId="55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right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7" xfId="0" applyFont="1" applyBorder="1" applyAlignment="1">
      <alignment horizontal="left" vertical="center"/>
    </xf>
    <xf numFmtId="4" fontId="2" fillId="0" borderId="7" xfId="0" applyNumberFormat="1" applyFont="1" applyBorder="1" applyAlignment="1">
      <alignment horizontal="righ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right" vertical="center" wrapText="1"/>
    </xf>
    <xf numFmtId="0" fontId="2" fillId="0" borderId="0" xfId="55" applyFont="1"/>
    <xf numFmtId="2" fontId="2" fillId="0" borderId="0" xfId="55" applyNumberFormat="1" applyFont="1"/>
    <xf numFmtId="0" fontId="3" fillId="0" borderId="0" xfId="55" applyFont="1"/>
    <xf numFmtId="0" fontId="3" fillId="0" borderId="0" xfId="55" applyFont="1" applyAlignment="1">
      <alignment horizontal="left"/>
    </xf>
    <xf numFmtId="2" fontId="3" fillId="0" borderId="0" xfId="55" applyNumberFormat="1" applyFont="1"/>
    <xf numFmtId="2" fontId="2" fillId="0" borderId="0" xfId="55" applyNumberFormat="1" applyFont="1" applyAlignment="1">
      <alignment horizontal="left"/>
    </xf>
    <xf numFmtId="0" fontId="2" fillId="0" borderId="0" xfId="55" applyFont="1" applyAlignment="1">
      <alignment horizontal="left"/>
    </xf>
    <xf numFmtId="0" fontId="18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wrapText="1"/>
    </xf>
    <xf numFmtId="0" fontId="23" fillId="0" borderId="0" xfId="0" applyFont="1"/>
    <xf numFmtId="0" fontId="4" fillId="0" borderId="0" xfId="0" applyFont="1" applyBorder="1"/>
    <xf numFmtId="165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left"/>
    </xf>
    <xf numFmtId="0" fontId="22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164" fontId="4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0" fontId="22" fillId="0" borderId="0" xfId="0" applyFont="1"/>
    <xf numFmtId="165" fontId="24" fillId="0" borderId="0" xfId="0" applyNumberFormat="1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left" wrapText="1"/>
    </xf>
    <xf numFmtId="0" fontId="10" fillId="0" borderId="0" xfId="56" quotePrefix="1" applyAlignment="1">
      <alignment horizontal="left" wrapText="1"/>
    </xf>
    <xf numFmtId="0" fontId="10" fillId="0" borderId="11" xfId="57" quotePrefix="1" applyAlignment="1">
      <alignment horizontal="left" wrapText="1"/>
    </xf>
    <xf numFmtId="0" fontId="7" fillId="0" borderId="5" xfId="72" quotePrefix="1" applyAlignment="1">
      <alignment horizontal="center" vertical="center" wrapText="1"/>
    </xf>
    <xf numFmtId="0" fontId="7" fillId="0" borderId="7" xfId="16" quotePrefix="1" applyAlignment="1">
      <alignment horizontal="center" vertical="center" wrapText="1"/>
    </xf>
    <xf numFmtId="0" fontId="7" fillId="0" borderId="7" xfId="18" quotePrefix="1" applyBorder="1" applyAlignment="1">
      <alignment horizontal="center" vertical="center" wrapText="1"/>
    </xf>
    <xf numFmtId="0" fontId="7" fillId="0" borderId="3" xfId="19" applyNumberFormat="1" applyAlignment="1">
      <alignment horizontal="center" vertical="center" wrapText="1"/>
    </xf>
    <xf numFmtId="0" fontId="7" fillId="0" borderId="7" xfId="22" applyNumberFormat="1" applyAlignment="1">
      <alignment horizontal="center" vertical="center" wrapText="1"/>
    </xf>
    <xf numFmtId="0" fontId="7" fillId="0" borderId="7" xfId="35" applyNumberFormat="1" applyAlignment="1">
      <alignment horizontal="center" vertical="top" wrapText="1"/>
    </xf>
    <xf numFmtId="0" fontId="13" fillId="0" borderId="7" xfId="30" quotePrefix="1" applyAlignment="1">
      <alignment horizontal="left" vertical="top" wrapText="1"/>
    </xf>
    <xf numFmtId="0" fontId="7" fillId="0" borderId="7" xfId="31" applyNumberFormat="1" applyAlignment="1">
      <alignment horizontal="right" vertical="top" wrapText="1"/>
    </xf>
    <xf numFmtId="0" fontId="7" fillId="0" borderId="7" xfId="31" applyNumberFormat="1" applyBorder="1" applyAlignment="1">
      <alignment horizontal="right" vertical="top" wrapText="1"/>
    </xf>
    <xf numFmtId="0" fontId="7" fillId="0" borderId="8" xfId="29" applyBorder="1" applyAlignment="1">
      <alignment horizontal="right" vertical="top" wrapText="1"/>
    </xf>
    <xf numFmtId="0" fontId="7" fillId="0" borderId="2" xfId="29" applyBorder="1" applyAlignment="1">
      <alignment horizontal="right" vertical="top" wrapText="1"/>
    </xf>
    <xf numFmtId="0" fontId="7" fillId="0" borderId="7" xfId="29" applyNumberFormat="1" applyBorder="1" applyAlignment="1">
      <alignment horizontal="right" vertical="top" wrapText="1"/>
    </xf>
    <xf numFmtId="0" fontId="7" fillId="0" borderId="7" xfId="18" quotePrefix="1" applyAlignment="1">
      <alignment horizontal="center" vertical="center" wrapText="1"/>
    </xf>
    <xf numFmtId="0" fontId="7" fillId="0" borderId="9" xfId="29" applyNumberFormat="1" applyBorder="1" applyAlignment="1">
      <alignment horizontal="right" vertical="top" wrapText="1"/>
    </xf>
    <xf numFmtId="0" fontId="7" fillId="0" borderId="10" xfId="29" applyNumberFormat="1" applyBorder="1" applyAlignment="1">
      <alignment horizontal="right" vertical="top" wrapText="1"/>
    </xf>
    <xf numFmtId="0" fontId="7" fillId="0" borderId="3" xfId="29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13" fillId="0" borderId="7" xfId="30" applyNumberFormat="1" applyAlignment="1">
      <alignment horizontal="center" vertical="top" wrapText="1"/>
    </xf>
    <xf numFmtId="0" fontId="7" fillId="0" borderId="7" xfId="36" applyAlignment="1">
      <alignment horizontal="right" vertical="top" wrapText="1"/>
    </xf>
    <xf numFmtId="0" fontId="7" fillId="0" borderId="7" xfId="36" applyNumberFormat="1" applyAlignment="1">
      <alignment horizontal="right" vertical="top" wrapText="1"/>
    </xf>
    <xf numFmtId="0" fontId="7" fillId="0" borderId="7" xfId="37" quotePrefix="1" applyAlignment="1">
      <alignment horizontal="left" vertical="top" wrapText="1"/>
    </xf>
    <xf numFmtId="0" fontId="10" fillId="0" borderId="6" xfId="40" applyNumberFormat="1" applyFont="1" applyAlignment="1">
      <alignment horizontal="right" vertical="top" wrapText="1"/>
    </xf>
    <xf numFmtId="49" fontId="3" fillId="2" borderId="7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right" vertical="center" wrapText="1"/>
    </xf>
    <xf numFmtId="2" fontId="28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0" fillId="0" borderId="0" xfId="0"/>
    <xf numFmtId="166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55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 applyAlignment="1"/>
    <xf numFmtId="2" fontId="4" fillId="0" borderId="0" xfId="0" applyNumberFormat="1" applyFont="1" applyBorder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24" fillId="0" borderId="0" xfId="0" applyFont="1" applyBorder="1" applyAlignment="1">
      <alignment horizontal="left"/>
    </xf>
    <xf numFmtId="0" fontId="25" fillId="0" borderId="0" xfId="0" applyFont="1" applyAlignment="1">
      <alignment horizontal="left"/>
    </xf>
    <xf numFmtId="2" fontId="24" fillId="0" borderId="0" xfId="0" applyNumberFormat="1" applyFont="1" applyBorder="1" applyAlignment="1">
      <alignment horizontal="left"/>
    </xf>
    <xf numFmtId="0" fontId="9" fillId="0" borderId="0" xfId="47" quotePrefix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10" fillId="0" borderId="0" xfId="46" quotePrefix="1" applyBorder="1" applyAlignment="1">
      <alignment horizontal="left" wrapText="1"/>
    </xf>
    <xf numFmtId="0" fontId="10" fillId="0" borderId="0" xfId="42" quotePrefix="1" applyBorder="1" applyAlignment="1">
      <alignment horizontal="left" wrapText="1"/>
    </xf>
    <xf numFmtId="0" fontId="9" fillId="0" borderId="0" xfId="48" quotePrefix="1" applyBorder="1" applyAlignment="1">
      <alignment horizontal="left" wrapText="1"/>
    </xf>
    <xf numFmtId="0" fontId="10" fillId="0" borderId="0" xfId="45" quotePrefix="1" applyBorder="1" applyAlignment="1">
      <alignment horizontal="left" wrapText="1"/>
    </xf>
    <xf numFmtId="0" fontId="10" fillId="0" borderId="0" xfId="41" quotePrefix="1" applyBorder="1" applyAlignment="1">
      <alignment horizontal="left" wrapText="1"/>
    </xf>
    <xf numFmtId="0" fontId="10" fillId="0" borderId="0" xfId="44" quotePrefix="1" applyBorder="1" applyAlignment="1">
      <alignment horizontal="left" vertical="top" wrapText="1"/>
    </xf>
    <xf numFmtId="0" fontId="9" fillId="0" borderId="0" xfId="43" quotePrefix="1" applyFont="1" applyBorder="1" applyAlignment="1">
      <alignment horizontal="left" vertical="top" wrapText="1"/>
    </xf>
    <xf numFmtId="0" fontId="26" fillId="0" borderId="0" xfId="0" applyFont="1" applyBorder="1" applyAlignment="1">
      <alignment wrapText="1"/>
    </xf>
    <xf numFmtId="0" fontId="9" fillId="0" borderId="0" xfId="40" quotePrefix="1" applyBorder="1" applyAlignment="1">
      <alignment horizontal="right" vertical="top" wrapText="1"/>
    </xf>
    <xf numFmtId="43" fontId="9" fillId="0" borderId="0" xfId="1" applyFont="1" applyBorder="1" applyAlignment="1">
      <alignment horizontal="right" vertical="top" wrapText="1"/>
    </xf>
    <xf numFmtId="43" fontId="26" fillId="0" borderId="0" xfId="1" applyFont="1" applyBorder="1" applyAlignment="1">
      <alignment wrapText="1"/>
    </xf>
    <xf numFmtId="0" fontId="7" fillId="0" borderId="4" xfId="37" quotePrefix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7" fillId="0" borderId="7" xfId="37" quotePrefix="1" applyBorder="1" applyAlignment="1">
      <alignment horizontal="left" vertical="top" wrapText="1"/>
    </xf>
    <xf numFmtId="0" fontId="9" fillId="0" borderId="0" xfId="39" quotePrefix="1" applyBorder="1" applyAlignment="1">
      <alignment horizontal="left" vertical="top" wrapText="1"/>
    </xf>
    <xf numFmtId="0" fontId="13" fillId="0" borderId="3" xfId="32" quotePrefix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7" fillId="0" borderId="3" xfId="33" quotePrefix="1" applyBorder="1" applyAlignment="1">
      <alignment horizontal="left" vertical="top" wrapText="1"/>
    </xf>
    <xf numFmtId="0" fontId="7" fillId="0" borderId="3" xfId="34" quotePrefix="1" applyBorder="1" applyAlignment="1">
      <alignment horizontal="left" vertical="top" wrapText="1"/>
    </xf>
    <xf numFmtId="0" fontId="7" fillId="0" borderId="3" xfId="36" quotePrefix="1" applyBorder="1" applyAlignment="1">
      <alignment horizontal="right" vertical="top" wrapText="1"/>
    </xf>
    <xf numFmtId="0" fontId="7" fillId="0" borderId="3" xfId="27" applyNumberFormat="1" applyBorder="1" applyAlignment="1">
      <alignment horizontal="right" vertical="top" wrapText="1"/>
    </xf>
    <xf numFmtId="0" fontId="7" fillId="0" borderId="3" xfId="28" applyNumberFormat="1" applyBorder="1" applyAlignment="1">
      <alignment horizontal="right" vertical="top" wrapText="1"/>
    </xf>
    <xf numFmtId="0" fontId="9" fillId="0" borderId="4" xfId="26" quotePrefix="1" applyBorder="1" applyAlignment="1">
      <alignment horizontal="center" vertical="top" wrapText="1"/>
    </xf>
    <xf numFmtId="0" fontId="11" fillId="0" borderId="0" xfId="9" quotePrefix="1" applyAlignment="1">
      <alignment horizontal="left" vertical="top" wrapText="1"/>
    </xf>
    <xf numFmtId="0" fontId="0" fillId="0" borderId="0" xfId="0" applyAlignment="1">
      <alignment wrapText="1"/>
    </xf>
    <xf numFmtId="0" fontId="11" fillId="0" borderId="11" xfId="71" quotePrefix="1" applyBorder="1" applyAlignment="1">
      <alignment horizontal="left" vertical="center" wrapText="1"/>
    </xf>
    <xf numFmtId="0" fontId="0" fillId="0" borderId="11" xfId="0" applyBorder="1" applyAlignment="1">
      <alignment wrapText="1"/>
    </xf>
    <xf numFmtId="0" fontId="7" fillId="0" borderId="3" xfId="13" quotePrefix="1" applyBorder="1" applyAlignment="1">
      <alignment horizontal="center" vertical="center" wrapText="1"/>
    </xf>
    <xf numFmtId="0" fontId="11" fillId="0" borderId="3" xfId="12" quotePrefix="1" applyBorder="1" applyAlignment="1">
      <alignment horizontal="center" vertical="center" wrapText="1"/>
    </xf>
    <xf numFmtId="0" fontId="7" fillId="0" borderId="3" xfId="15" quotePrefix="1" applyBorder="1" applyAlignment="1">
      <alignment horizontal="center" vertical="center" wrapText="1"/>
    </xf>
    <xf numFmtId="0" fontId="7" fillId="0" borderId="3" xfId="14" quotePrefix="1" applyBorder="1" applyAlignment="1">
      <alignment horizontal="center" vertical="center" wrapText="1"/>
    </xf>
    <xf numFmtId="0" fontId="7" fillId="0" borderId="3" xfId="17" quotePrefix="1" applyBorder="1" applyAlignment="1">
      <alignment horizontal="center" vertical="center" wrapText="1"/>
    </xf>
    <xf numFmtId="0" fontId="7" fillId="0" borderId="3" xfId="24" applyNumberFormat="1" applyBorder="1" applyAlignment="1">
      <alignment horizontal="center" vertical="center" wrapText="1"/>
    </xf>
    <xf numFmtId="0" fontId="9" fillId="0" borderId="3" xfId="25" applyNumberFormat="1" applyBorder="1" applyAlignment="1">
      <alignment horizontal="center" vertical="center" wrapText="1"/>
    </xf>
    <xf numFmtId="0" fontId="7" fillId="0" borderId="3" xfId="20" applyNumberFormat="1" applyBorder="1" applyAlignment="1">
      <alignment horizontal="center" vertical="center" wrapText="1"/>
    </xf>
    <xf numFmtId="0" fontId="7" fillId="0" borderId="3" xfId="21" applyNumberFormat="1" applyBorder="1" applyAlignment="1">
      <alignment horizontal="center" vertical="center" wrapText="1"/>
    </xf>
    <xf numFmtId="0" fontId="7" fillId="0" borderId="3" xfId="23" applyNumberFormat="1" applyBorder="1" applyAlignment="1">
      <alignment horizontal="center" vertical="center" wrapText="1"/>
    </xf>
    <xf numFmtId="0" fontId="11" fillId="0" borderId="0" xfId="66" quotePrefix="1" applyAlignment="1">
      <alignment horizontal="left" vertical="top" wrapText="1"/>
    </xf>
    <xf numFmtId="0" fontId="11" fillId="0" borderId="0" xfId="67" applyNumberFormat="1" applyAlignment="1">
      <alignment horizontal="right" vertical="top" wrapText="1"/>
    </xf>
    <xf numFmtId="0" fontId="11" fillId="0" borderId="0" xfId="68" quotePrefix="1" applyAlignment="1">
      <alignment horizontal="left" vertical="top" wrapText="1"/>
    </xf>
    <xf numFmtId="0" fontId="11" fillId="0" borderId="0" xfId="69" quotePrefix="1" applyAlignment="1">
      <alignment horizontal="left" vertical="top" wrapText="1"/>
    </xf>
    <xf numFmtId="0" fontId="11" fillId="0" borderId="0" xfId="70" quotePrefix="1" applyAlignment="1">
      <alignment horizontal="left" vertical="top" wrapText="1"/>
    </xf>
    <xf numFmtId="0" fontId="11" fillId="0" borderId="0" xfId="63" quotePrefix="1" applyAlignment="1">
      <alignment horizontal="left" vertical="top" wrapText="1"/>
    </xf>
    <xf numFmtId="0" fontId="11" fillId="0" borderId="0" xfId="64" quotePrefix="1" applyAlignment="1">
      <alignment horizontal="left" vertical="top" wrapText="1"/>
    </xf>
    <xf numFmtId="0" fontId="11" fillId="0" borderId="0" xfId="65" quotePrefix="1" applyAlignment="1">
      <alignment horizontal="left" vertical="top" wrapText="1"/>
    </xf>
    <xf numFmtId="0" fontId="11" fillId="0" borderId="0" xfId="54" quotePrefix="1" applyAlignment="1">
      <alignment horizontal="center" vertical="top" wrapText="1"/>
    </xf>
    <xf numFmtId="0" fontId="12" fillId="0" borderId="0" xfId="10" quotePrefix="1" applyAlignment="1">
      <alignment horizontal="center" vertical="top" wrapText="1"/>
    </xf>
    <xf numFmtId="0" fontId="11" fillId="0" borderId="0" xfId="11" quotePrefix="1" applyAlignment="1">
      <alignment horizontal="left" vertical="top" wrapText="1"/>
    </xf>
    <xf numFmtId="0" fontId="7" fillId="0" borderId="0" xfId="2" quotePrefix="1" applyAlignment="1">
      <alignment horizontal="left" vertical="top" wrapText="1"/>
    </xf>
    <xf numFmtId="0" fontId="8" fillId="0" borderId="0" xfId="3" quotePrefix="1" applyAlignment="1">
      <alignment horizontal="right" vertical="top" wrapText="1"/>
    </xf>
    <xf numFmtId="0" fontId="9" fillId="0" borderId="0" xfId="4" quotePrefix="1" applyAlignment="1">
      <alignment horizontal="right" vertical="top" wrapText="1"/>
    </xf>
    <xf numFmtId="0" fontId="10" fillId="0" borderId="0" xfId="5" quotePrefix="1" applyAlignment="1">
      <alignment horizontal="left" vertical="top" wrapText="1"/>
    </xf>
    <xf numFmtId="0" fontId="10" fillId="0" borderId="0" xfId="6" quotePrefix="1" applyAlignment="1">
      <alignment horizontal="left" vertical="top" wrapText="1"/>
    </xf>
    <xf numFmtId="0" fontId="9" fillId="0" borderId="0" xfId="7" quotePrefix="1" applyAlignment="1">
      <alignment horizontal="right" vertical="top" wrapText="1"/>
    </xf>
    <xf numFmtId="0" fontId="10" fillId="0" borderId="0" xfId="8" quotePrefix="1" applyAlignment="1">
      <alignment horizontal="left" vertical="top" wrapText="1"/>
    </xf>
    <xf numFmtId="0" fontId="10" fillId="0" borderId="0" xfId="58" quotePrefix="1" applyAlignment="1">
      <alignment horizontal="left" wrapText="1"/>
    </xf>
    <xf numFmtId="0" fontId="10" fillId="0" borderId="0" xfId="59" quotePrefix="1" applyAlignment="1">
      <alignment horizontal="left" wrapText="1"/>
    </xf>
    <xf numFmtId="0" fontId="10" fillId="0" borderId="0" xfId="60" quotePrefix="1" applyAlignment="1">
      <alignment horizontal="left" wrapText="1"/>
    </xf>
    <xf numFmtId="0" fontId="10" fillId="0" borderId="11" xfId="61" quotePrefix="1" applyAlignment="1">
      <alignment horizontal="left" wrapText="1"/>
    </xf>
    <xf numFmtId="0" fontId="10" fillId="0" borderId="0" xfId="62" quotePrefix="1" applyAlignment="1">
      <alignment horizontal="left" wrapText="1"/>
    </xf>
    <xf numFmtId="0" fontId="10" fillId="0" borderId="0" xfId="53" quotePrefix="1" applyAlignment="1">
      <alignment horizontal="left" vertical="top" wrapText="1"/>
    </xf>
    <xf numFmtId="0" fontId="0" fillId="0" borderId="0" xfId="0" applyAlignment="1">
      <alignment horizontal="left" wrapText="1"/>
    </xf>
    <xf numFmtId="0" fontId="10" fillId="0" borderId="0" xfId="51" quotePrefix="1" applyAlignment="1">
      <alignment horizontal="left" wrapText="1"/>
    </xf>
    <xf numFmtId="0" fontId="10" fillId="0" borderId="0" xfId="46" quotePrefix="1" applyAlignment="1">
      <alignment horizontal="left" wrapText="1"/>
    </xf>
    <xf numFmtId="0" fontId="11" fillId="0" borderId="0" xfId="52" quotePrefix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9" fillId="0" borderId="0" xfId="47" quotePrefix="1" applyBorder="1" applyAlignment="1">
      <alignment horizontal="left" wrapText="1"/>
    </xf>
    <xf numFmtId="0" fontId="10" fillId="0" borderId="0" xfId="41" quotePrefix="1" applyAlignment="1">
      <alignment horizontal="left" vertical="top" wrapText="1"/>
    </xf>
    <xf numFmtId="0" fontId="9" fillId="0" borderId="0" xfId="45" quotePrefix="1" applyFont="1" applyAlignment="1">
      <alignment horizontal="left" vertical="top" wrapText="1"/>
    </xf>
    <xf numFmtId="0" fontId="26" fillId="0" borderId="0" xfId="0" applyFont="1" applyAlignment="1">
      <alignment wrapText="1"/>
    </xf>
    <xf numFmtId="0" fontId="10" fillId="0" borderId="0" xfId="43" quotePrefix="1" applyAlignment="1">
      <alignment horizontal="right" vertical="top" wrapText="1"/>
    </xf>
    <xf numFmtId="43" fontId="9" fillId="0" borderId="0" xfId="1" applyFont="1" applyAlignment="1">
      <alignment horizontal="right" vertical="top" wrapText="1"/>
    </xf>
    <xf numFmtId="43" fontId="26" fillId="0" borderId="0" xfId="1" applyFont="1" applyAlignment="1">
      <alignment wrapText="1"/>
    </xf>
    <xf numFmtId="0" fontId="7" fillId="0" borderId="3" xfId="38" quotePrefix="1" applyBorder="1" applyAlignment="1">
      <alignment horizontal="left" vertical="top" wrapText="1"/>
    </xf>
    <xf numFmtId="0" fontId="9" fillId="0" borderId="4" xfId="39" quotePrefix="1" applyBorder="1" applyAlignment="1">
      <alignment horizontal="left" vertical="top" wrapText="1"/>
    </xf>
    <xf numFmtId="0" fontId="9" fillId="0" borderId="6" xfId="39" quotePrefix="1" applyAlignment="1">
      <alignment horizontal="left" vertical="top" wrapText="1"/>
    </xf>
    <xf numFmtId="0" fontId="0" fillId="0" borderId="6" xfId="0" applyBorder="1" applyAlignment="1">
      <alignment wrapText="1"/>
    </xf>
    <xf numFmtId="0" fontId="9" fillId="0" borderId="0" xfId="42" quotePrefix="1" applyFont="1" applyAlignment="1">
      <alignment horizontal="left" vertical="top" wrapText="1"/>
    </xf>
    <xf numFmtId="0" fontId="7" fillId="0" borderId="3" xfId="31" quotePrefix="1" applyBorder="1" applyAlignment="1">
      <alignment horizontal="left" vertical="top" wrapText="1"/>
    </xf>
    <xf numFmtId="0" fontId="7" fillId="0" borderId="3" xfId="33" quotePrefix="1" applyBorder="1" applyAlignment="1">
      <alignment horizontal="right" vertical="top" wrapText="1"/>
    </xf>
    <xf numFmtId="0" fontId="7" fillId="0" borderId="3" xfId="34" applyNumberFormat="1" applyBorder="1" applyAlignment="1">
      <alignment horizontal="right" vertical="top" wrapText="1"/>
    </xf>
    <xf numFmtId="0" fontId="7" fillId="0" borderId="3" xfId="35" applyNumberFormat="1" applyBorder="1" applyAlignment="1">
      <alignment horizontal="right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3" fillId="0" borderId="4" xfId="27" quotePrefix="1" applyFont="1" applyBorder="1" applyAlignment="1">
      <alignment horizontal="left" vertical="top" wrapText="1"/>
    </xf>
    <xf numFmtId="0" fontId="26" fillId="0" borderId="4" xfId="0" applyFont="1" applyBorder="1" applyAlignment="1">
      <alignment vertical="top" wrapText="1"/>
    </xf>
    <xf numFmtId="0" fontId="7" fillId="0" borderId="4" xfId="28" quotePrefix="1" applyBorder="1" applyAlignment="1">
      <alignment horizontal="center" vertical="top" wrapText="1"/>
    </xf>
    <xf numFmtId="0" fontId="7" fillId="0" borderId="4" xfId="29" quotePrefix="1" applyBorder="1" applyAlignment="1">
      <alignment horizontal="right" vertical="top" wrapText="1"/>
    </xf>
    <xf numFmtId="0" fontId="26" fillId="0" borderId="4" xfId="0" applyFont="1" applyBorder="1" applyAlignment="1">
      <alignment wrapText="1"/>
    </xf>
  </cellXfs>
  <cellStyles count="104">
    <cellStyle name="S0" xfId="2"/>
    <cellStyle name="S1" xfId="3"/>
    <cellStyle name="S10" xfId="62"/>
    <cellStyle name="S11" xfId="59"/>
    <cellStyle name="S12" xfId="56"/>
    <cellStyle name="S13" xfId="60"/>
    <cellStyle name="S14" xfId="63"/>
    <cellStyle name="S15" xfId="64"/>
    <cellStyle name="S16" xfId="9"/>
    <cellStyle name="S17" xfId="65"/>
    <cellStyle name="S18" xfId="54"/>
    <cellStyle name="S18 2" xfId="74"/>
    <cellStyle name="S19" xfId="10"/>
    <cellStyle name="S19 2" xfId="75"/>
    <cellStyle name="S2" xfId="5"/>
    <cellStyle name="S20" xfId="11"/>
    <cellStyle name="S20 2" xfId="76"/>
    <cellStyle name="S21" xfId="66"/>
    <cellStyle name="S22" xfId="67"/>
    <cellStyle name="S23" xfId="68"/>
    <cellStyle name="S24" xfId="69"/>
    <cellStyle name="S25" xfId="70"/>
    <cellStyle name="S26" xfId="71"/>
    <cellStyle name="S27" xfId="72"/>
    <cellStyle name="S28" xfId="12"/>
    <cellStyle name="S28 2" xfId="77"/>
    <cellStyle name="S29" xfId="13"/>
    <cellStyle name="S29 2" xfId="78"/>
    <cellStyle name="S3" xfId="8"/>
    <cellStyle name="S30" xfId="15"/>
    <cellStyle name="S31" xfId="14"/>
    <cellStyle name="S32" xfId="16"/>
    <cellStyle name="S33" xfId="17"/>
    <cellStyle name="S34" xfId="18"/>
    <cellStyle name="S34 2" xfId="79"/>
    <cellStyle name="S35" xfId="19"/>
    <cellStyle name="S35 2" xfId="80"/>
    <cellStyle name="S36" xfId="20"/>
    <cellStyle name="S36 2" xfId="81"/>
    <cellStyle name="S37" xfId="24"/>
    <cellStyle name="S38" xfId="21"/>
    <cellStyle name="S39" xfId="23"/>
    <cellStyle name="S4" xfId="4"/>
    <cellStyle name="S40" xfId="22"/>
    <cellStyle name="S41" xfId="25"/>
    <cellStyle name="S41 2" xfId="82"/>
    <cellStyle name="S42" xfId="26"/>
    <cellStyle name="S43" xfId="29"/>
    <cellStyle name="S43 2" xfId="83"/>
    <cellStyle name="S44" xfId="28"/>
    <cellStyle name="S44 2" xfId="84"/>
    <cellStyle name="S45" xfId="27"/>
    <cellStyle name="S45 2" xfId="85"/>
    <cellStyle name="S46" xfId="36"/>
    <cellStyle name="S47" xfId="35"/>
    <cellStyle name="S47 2" xfId="86"/>
    <cellStyle name="S48" xfId="34"/>
    <cellStyle name="S48 2" xfId="87"/>
    <cellStyle name="S49" xfId="33"/>
    <cellStyle name="S49 2" xfId="88"/>
    <cellStyle name="S5" xfId="7"/>
    <cellStyle name="S50" xfId="30"/>
    <cellStyle name="S50 2" xfId="89"/>
    <cellStyle name="S51" xfId="32"/>
    <cellStyle name="S51 2" xfId="90"/>
    <cellStyle name="S52" xfId="31"/>
    <cellStyle name="S52 2" xfId="91"/>
    <cellStyle name="S53" xfId="37"/>
    <cellStyle name="S53 2" xfId="92"/>
    <cellStyle name="S54" xfId="38"/>
    <cellStyle name="S54 2" xfId="93"/>
    <cellStyle name="S55" xfId="40"/>
    <cellStyle name="S55 2" xfId="94"/>
    <cellStyle name="S56" xfId="39"/>
    <cellStyle name="S56 2" xfId="95"/>
    <cellStyle name="S57" xfId="44"/>
    <cellStyle name="S57 2" xfId="96"/>
    <cellStyle name="S58" xfId="43"/>
    <cellStyle name="S58 2" xfId="97"/>
    <cellStyle name="S59" xfId="42"/>
    <cellStyle name="S59 2" xfId="98"/>
    <cellStyle name="S6" xfId="6"/>
    <cellStyle name="S60" xfId="41"/>
    <cellStyle name="S60 2" xfId="99"/>
    <cellStyle name="S61" xfId="45"/>
    <cellStyle name="S61 2" xfId="100"/>
    <cellStyle name="S62" xfId="46"/>
    <cellStyle name="S62 2" xfId="101"/>
    <cellStyle name="S63" xfId="47"/>
    <cellStyle name="S63 2" xfId="102"/>
    <cellStyle name="S64" xfId="48"/>
    <cellStyle name="S64 2" xfId="103"/>
    <cellStyle name="S65" xfId="51"/>
    <cellStyle name="S66" xfId="53"/>
    <cellStyle name="S67" xfId="52"/>
    <cellStyle name="S68" xfId="50"/>
    <cellStyle name="S69" xfId="49"/>
    <cellStyle name="S7" xfId="57"/>
    <cellStyle name="S8" xfId="58"/>
    <cellStyle name="S9" xfId="61"/>
    <cellStyle name="Обычный" xfId="0" builtinId="0"/>
    <cellStyle name="Обычный 2" xfId="73"/>
    <cellStyle name="Обычный_доп согл. №2 декабрь" xfId="5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1"/>
  <sheetViews>
    <sheetView tabSelected="1" zoomScale="75" zoomScaleNormal="75" workbookViewId="0">
      <selection activeCell="F80" sqref="F80"/>
    </sheetView>
  </sheetViews>
  <sheetFormatPr defaultRowHeight="15" x14ac:dyDescent="0.25"/>
  <cols>
    <col min="1" max="1" width="5.5703125" style="2" customWidth="1"/>
    <col min="2" max="2" width="34.28515625" style="2" customWidth="1"/>
    <col min="3" max="3" width="16.140625" style="3" customWidth="1"/>
    <col min="4" max="4" width="7.7109375" style="2" customWidth="1"/>
    <col min="5" max="5" width="8.85546875" style="4" customWidth="1"/>
    <col min="6" max="6" width="8.5703125" style="2" customWidth="1"/>
    <col min="7" max="7" width="8.42578125" style="2" customWidth="1"/>
    <col min="8" max="8" width="11.28515625" style="2" customWidth="1"/>
    <col min="9" max="9" width="13.5703125" style="5" customWidth="1"/>
    <col min="256" max="256" width="4.42578125" customWidth="1"/>
    <col min="257" max="257" width="6.42578125" customWidth="1"/>
    <col min="258" max="258" width="24.140625" customWidth="1"/>
    <col min="259" max="259" width="18.42578125" customWidth="1"/>
    <col min="260" max="260" width="7.7109375" customWidth="1"/>
    <col min="261" max="261" width="8.85546875" customWidth="1"/>
    <col min="262" max="262" width="8.5703125" customWidth="1"/>
    <col min="263" max="263" width="8.42578125" customWidth="1"/>
    <col min="264" max="264" width="13.28515625" customWidth="1"/>
    <col min="265" max="265" width="13.5703125" customWidth="1"/>
    <col min="512" max="512" width="4.42578125" customWidth="1"/>
    <col min="513" max="513" width="6.42578125" customWidth="1"/>
    <col min="514" max="514" width="24.140625" customWidth="1"/>
    <col min="515" max="515" width="18.42578125" customWidth="1"/>
    <col min="516" max="516" width="7.7109375" customWidth="1"/>
    <col min="517" max="517" width="8.85546875" customWidth="1"/>
    <col min="518" max="518" width="8.5703125" customWidth="1"/>
    <col min="519" max="519" width="8.42578125" customWidth="1"/>
    <col min="520" max="520" width="13.28515625" customWidth="1"/>
    <col min="521" max="521" width="13.5703125" customWidth="1"/>
    <col min="768" max="768" width="4.42578125" customWidth="1"/>
    <col min="769" max="769" width="6.42578125" customWidth="1"/>
    <col min="770" max="770" width="24.140625" customWidth="1"/>
    <col min="771" max="771" width="18.42578125" customWidth="1"/>
    <col min="772" max="772" width="7.7109375" customWidth="1"/>
    <col min="773" max="773" width="8.85546875" customWidth="1"/>
    <col min="774" max="774" width="8.5703125" customWidth="1"/>
    <col min="775" max="775" width="8.42578125" customWidth="1"/>
    <col min="776" max="776" width="13.28515625" customWidth="1"/>
    <col min="777" max="777" width="13.5703125" customWidth="1"/>
    <col min="1024" max="1024" width="4.42578125" customWidth="1"/>
    <col min="1025" max="1025" width="6.42578125" customWidth="1"/>
    <col min="1026" max="1026" width="24.140625" customWidth="1"/>
    <col min="1027" max="1027" width="18.42578125" customWidth="1"/>
    <col min="1028" max="1028" width="7.7109375" customWidth="1"/>
    <col min="1029" max="1029" width="8.85546875" customWidth="1"/>
    <col min="1030" max="1030" width="8.5703125" customWidth="1"/>
    <col min="1031" max="1031" width="8.42578125" customWidth="1"/>
    <col min="1032" max="1032" width="13.28515625" customWidth="1"/>
    <col min="1033" max="1033" width="13.5703125" customWidth="1"/>
    <col min="1280" max="1280" width="4.42578125" customWidth="1"/>
    <col min="1281" max="1281" width="6.42578125" customWidth="1"/>
    <col min="1282" max="1282" width="24.140625" customWidth="1"/>
    <col min="1283" max="1283" width="18.42578125" customWidth="1"/>
    <col min="1284" max="1284" width="7.7109375" customWidth="1"/>
    <col min="1285" max="1285" width="8.85546875" customWidth="1"/>
    <col min="1286" max="1286" width="8.5703125" customWidth="1"/>
    <col min="1287" max="1287" width="8.42578125" customWidth="1"/>
    <col min="1288" max="1288" width="13.28515625" customWidth="1"/>
    <col min="1289" max="1289" width="13.5703125" customWidth="1"/>
    <col min="1536" max="1536" width="4.42578125" customWidth="1"/>
    <col min="1537" max="1537" width="6.42578125" customWidth="1"/>
    <col min="1538" max="1538" width="24.140625" customWidth="1"/>
    <col min="1539" max="1539" width="18.42578125" customWidth="1"/>
    <col min="1540" max="1540" width="7.7109375" customWidth="1"/>
    <col min="1541" max="1541" width="8.85546875" customWidth="1"/>
    <col min="1542" max="1542" width="8.5703125" customWidth="1"/>
    <col min="1543" max="1543" width="8.42578125" customWidth="1"/>
    <col min="1544" max="1544" width="13.28515625" customWidth="1"/>
    <col min="1545" max="1545" width="13.5703125" customWidth="1"/>
    <col min="1792" max="1792" width="4.42578125" customWidth="1"/>
    <col min="1793" max="1793" width="6.42578125" customWidth="1"/>
    <col min="1794" max="1794" width="24.140625" customWidth="1"/>
    <col min="1795" max="1795" width="18.42578125" customWidth="1"/>
    <col min="1796" max="1796" width="7.7109375" customWidth="1"/>
    <col min="1797" max="1797" width="8.85546875" customWidth="1"/>
    <col min="1798" max="1798" width="8.5703125" customWidth="1"/>
    <col min="1799" max="1799" width="8.42578125" customWidth="1"/>
    <col min="1800" max="1800" width="13.28515625" customWidth="1"/>
    <col min="1801" max="1801" width="13.5703125" customWidth="1"/>
    <col min="2048" max="2048" width="4.42578125" customWidth="1"/>
    <col min="2049" max="2049" width="6.42578125" customWidth="1"/>
    <col min="2050" max="2050" width="24.140625" customWidth="1"/>
    <col min="2051" max="2051" width="18.42578125" customWidth="1"/>
    <col min="2052" max="2052" width="7.7109375" customWidth="1"/>
    <col min="2053" max="2053" width="8.85546875" customWidth="1"/>
    <col min="2054" max="2054" width="8.5703125" customWidth="1"/>
    <col min="2055" max="2055" width="8.42578125" customWidth="1"/>
    <col min="2056" max="2056" width="13.28515625" customWidth="1"/>
    <col min="2057" max="2057" width="13.5703125" customWidth="1"/>
    <col min="2304" max="2304" width="4.42578125" customWidth="1"/>
    <col min="2305" max="2305" width="6.42578125" customWidth="1"/>
    <col min="2306" max="2306" width="24.140625" customWidth="1"/>
    <col min="2307" max="2307" width="18.42578125" customWidth="1"/>
    <col min="2308" max="2308" width="7.7109375" customWidth="1"/>
    <col min="2309" max="2309" width="8.85546875" customWidth="1"/>
    <col min="2310" max="2310" width="8.5703125" customWidth="1"/>
    <col min="2311" max="2311" width="8.42578125" customWidth="1"/>
    <col min="2312" max="2312" width="13.28515625" customWidth="1"/>
    <col min="2313" max="2313" width="13.5703125" customWidth="1"/>
    <col min="2560" max="2560" width="4.42578125" customWidth="1"/>
    <col min="2561" max="2561" width="6.42578125" customWidth="1"/>
    <col min="2562" max="2562" width="24.140625" customWidth="1"/>
    <col min="2563" max="2563" width="18.42578125" customWidth="1"/>
    <col min="2564" max="2564" width="7.7109375" customWidth="1"/>
    <col min="2565" max="2565" width="8.85546875" customWidth="1"/>
    <col min="2566" max="2566" width="8.5703125" customWidth="1"/>
    <col min="2567" max="2567" width="8.42578125" customWidth="1"/>
    <col min="2568" max="2568" width="13.28515625" customWidth="1"/>
    <col min="2569" max="2569" width="13.5703125" customWidth="1"/>
    <col min="2816" max="2816" width="4.42578125" customWidth="1"/>
    <col min="2817" max="2817" width="6.42578125" customWidth="1"/>
    <col min="2818" max="2818" width="24.140625" customWidth="1"/>
    <col min="2819" max="2819" width="18.42578125" customWidth="1"/>
    <col min="2820" max="2820" width="7.7109375" customWidth="1"/>
    <col min="2821" max="2821" width="8.85546875" customWidth="1"/>
    <col min="2822" max="2822" width="8.5703125" customWidth="1"/>
    <col min="2823" max="2823" width="8.42578125" customWidth="1"/>
    <col min="2824" max="2824" width="13.28515625" customWidth="1"/>
    <col min="2825" max="2825" width="13.5703125" customWidth="1"/>
    <col min="3072" max="3072" width="4.42578125" customWidth="1"/>
    <col min="3073" max="3073" width="6.42578125" customWidth="1"/>
    <col min="3074" max="3074" width="24.140625" customWidth="1"/>
    <col min="3075" max="3075" width="18.42578125" customWidth="1"/>
    <col min="3076" max="3076" width="7.7109375" customWidth="1"/>
    <col min="3077" max="3077" width="8.85546875" customWidth="1"/>
    <col min="3078" max="3078" width="8.5703125" customWidth="1"/>
    <col min="3079" max="3079" width="8.42578125" customWidth="1"/>
    <col min="3080" max="3080" width="13.28515625" customWidth="1"/>
    <col min="3081" max="3081" width="13.5703125" customWidth="1"/>
    <col min="3328" max="3328" width="4.42578125" customWidth="1"/>
    <col min="3329" max="3329" width="6.42578125" customWidth="1"/>
    <col min="3330" max="3330" width="24.140625" customWidth="1"/>
    <col min="3331" max="3331" width="18.42578125" customWidth="1"/>
    <col min="3332" max="3332" width="7.7109375" customWidth="1"/>
    <col min="3333" max="3333" width="8.85546875" customWidth="1"/>
    <col min="3334" max="3334" width="8.5703125" customWidth="1"/>
    <col min="3335" max="3335" width="8.42578125" customWidth="1"/>
    <col min="3336" max="3336" width="13.28515625" customWidth="1"/>
    <col min="3337" max="3337" width="13.5703125" customWidth="1"/>
    <col min="3584" max="3584" width="4.42578125" customWidth="1"/>
    <col min="3585" max="3585" width="6.42578125" customWidth="1"/>
    <col min="3586" max="3586" width="24.140625" customWidth="1"/>
    <col min="3587" max="3587" width="18.42578125" customWidth="1"/>
    <col min="3588" max="3588" width="7.7109375" customWidth="1"/>
    <col min="3589" max="3589" width="8.85546875" customWidth="1"/>
    <col min="3590" max="3590" width="8.5703125" customWidth="1"/>
    <col min="3591" max="3591" width="8.42578125" customWidth="1"/>
    <col min="3592" max="3592" width="13.28515625" customWidth="1"/>
    <col min="3593" max="3593" width="13.5703125" customWidth="1"/>
    <col min="3840" max="3840" width="4.42578125" customWidth="1"/>
    <col min="3841" max="3841" width="6.42578125" customWidth="1"/>
    <col min="3842" max="3842" width="24.140625" customWidth="1"/>
    <col min="3843" max="3843" width="18.42578125" customWidth="1"/>
    <col min="3844" max="3844" width="7.7109375" customWidth="1"/>
    <col min="3845" max="3845" width="8.85546875" customWidth="1"/>
    <col min="3846" max="3846" width="8.5703125" customWidth="1"/>
    <col min="3847" max="3847" width="8.42578125" customWidth="1"/>
    <col min="3848" max="3848" width="13.28515625" customWidth="1"/>
    <col min="3849" max="3849" width="13.5703125" customWidth="1"/>
    <col min="4096" max="4096" width="4.42578125" customWidth="1"/>
    <col min="4097" max="4097" width="6.42578125" customWidth="1"/>
    <col min="4098" max="4098" width="24.140625" customWidth="1"/>
    <col min="4099" max="4099" width="18.42578125" customWidth="1"/>
    <col min="4100" max="4100" width="7.7109375" customWidth="1"/>
    <col min="4101" max="4101" width="8.85546875" customWidth="1"/>
    <col min="4102" max="4102" width="8.5703125" customWidth="1"/>
    <col min="4103" max="4103" width="8.42578125" customWidth="1"/>
    <col min="4104" max="4104" width="13.28515625" customWidth="1"/>
    <col min="4105" max="4105" width="13.5703125" customWidth="1"/>
    <col min="4352" max="4352" width="4.42578125" customWidth="1"/>
    <col min="4353" max="4353" width="6.42578125" customWidth="1"/>
    <col min="4354" max="4354" width="24.140625" customWidth="1"/>
    <col min="4355" max="4355" width="18.42578125" customWidth="1"/>
    <col min="4356" max="4356" width="7.7109375" customWidth="1"/>
    <col min="4357" max="4357" width="8.85546875" customWidth="1"/>
    <col min="4358" max="4358" width="8.5703125" customWidth="1"/>
    <col min="4359" max="4359" width="8.42578125" customWidth="1"/>
    <col min="4360" max="4360" width="13.28515625" customWidth="1"/>
    <col min="4361" max="4361" width="13.5703125" customWidth="1"/>
    <col min="4608" max="4608" width="4.42578125" customWidth="1"/>
    <col min="4609" max="4609" width="6.42578125" customWidth="1"/>
    <col min="4610" max="4610" width="24.140625" customWidth="1"/>
    <col min="4611" max="4611" width="18.42578125" customWidth="1"/>
    <col min="4612" max="4612" width="7.7109375" customWidth="1"/>
    <col min="4613" max="4613" width="8.85546875" customWidth="1"/>
    <col min="4614" max="4614" width="8.5703125" customWidth="1"/>
    <col min="4615" max="4615" width="8.42578125" customWidth="1"/>
    <col min="4616" max="4616" width="13.28515625" customWidth="1"/>
    <col min="4617" max="4617" width="13.5703125" customWidth="1"/>
    <col min="4864" max="4864" width="4.42578125" customWidth="1"/>
    <col min="4865" max="4865" width="6.42578125" customWidth="1"/>
    <col min="4866" max="4866" width="24.140625" customWidth="1"/>
    <col min="4867" max="4867" width="18.42578125" customWidth="1"/>
    <col min="4868" max="4868" width="7.7109375" customWidth="1"/>
    <col min="4869" max="4869" width="8.85546875" customWidth="1"/>
    <col min="4870" max="4870" width="8.5703125" customWidth="1"/>
    <col min="4871" max="4871" width="8.42578125" customWidth="1"/>
    <col min="4872" max="4872" width="13.28515625" customWidth="1"/>
    <col min="4873" max="4873" width="13.5703125" customWidth="1"/>
    <col min="5120" max="5120" width="4.42578125" customWidth="1"/>
    <col min="5121" max="5121" width="6.42578125" customWidth="1"/>
    <col min="5122" max="5122" width="24.140625" customWidth="1"/>
    <col min="5123" max="5123" width="18.42578125" customWidth="1"/>
    <col min="5124" max="5124" width="7.7109375" customWidth="1"/>
    <col min="5125" max="5125" width="8.85546875" customWidth="1"/>
    <col min="5126" max="5126" width="8.5703125" customWidth="1"/>
    <col min="5127" max="5127" width="8.42578125" customWidth="1"/>
    <col min="5128" max="5128" width="13.28515625" customWidth="1"/>
    <col min="5129" max="5129" width="13.5703125" customWidth="1"/>
    <col min="5376" max="5376" width="4.42578125" customWidth="1"/>
    <col min="5377" max="5377" width="6.42578125" customWidth="1"/>
    <col min="5378" max="5378" width="24.140625" customWidth="1"/>
    <col min="5379" max="5379" width="18.42578125" customWidth="1"/>
    <col min="5380" max="5380" width="7.7109375" customWidth="1"/>
    <col min="5381" max="5381" width="8.85546875" customWidth="1"/>
    <col min="5382" max="5382" width="8.5703125" customWidth="1"/>
    <col min="5383" max="5383" width="8.42578125" customWidth="1"/>
    <col min="5384" max="5384" width="13.28515625" customWidth="1"/>
    <col min="5385" max="5385" width="13.5703125" customWidth="1"/>
    <col min="5632" max="5632" width="4.42578125" customWidth="1"/>
    <col min="5633" max="5633" width="6.42578125" customWidth="1"/>
    <col min="5634" max="5634" width="24.140625" customWidth="1"/>
    <col min="5635" max="5635" width="18.42578125" customWidth="1"/>
    <col min="5636" max="5636" width="7.7109375" customWidth="1"/>
    <col min="5637" max="5637" width="8.85546875" customWidth="1"/>
    <col min="5638" max="5638" width="8.5703125" customWidth="1"/>
    <col min="5639" max="5639" width="8.42578125" customWidth="1"/>
    <col min="5640" max="5640" width="13.28515625" customWidth="1"/>
    <col min="5641" max="5641" width="13.5703125" customWidth="1"/>
    <col min="5888" max="5888" width="4.42578125" customWidth="1"/>
    <col min="5889" max="5889" width="6.42578125" customWidth="1"/>
    <col min="5890" max="5890" width="24.140625" customWidth="1"/>
    <col min="5891" max="5891" width="18.42578125" customWidth="1"/>
    <col min="5892" max="5892" width="7.7109375" customWidth="1"/>
    <col min="5893" max="5893" width="8.85546875" customWidth="1"/>
    <col min="5894" max="5894" width="8.5703125" customWidth="1"/>
    <col min="5895" max="5895" width="8.42578125" customWidth="1"/>
    <col min="5896" max="5896" width="13.28515625" customWidth="1"/>
    <col min="5897" max="5897" width="13.5703125" customWidth="1"/>
    <col min="6144" max="6144" width="4.42578125" customWidth="1"/>
    <col min="6145" max="6145" width="6.42578125" customWidth="1"/>
    <col min="6146" max="6146" width="24.140625" customWidth="1"/>
    <col min="6147" max="6147" width="18.42578125" customWidth="1"/>
    <col min="6148" max="6148" width="7.7109375" customWidth="1"/>
    <col min="6149" max="6149" width="8.85546875" customWidth="1"/>
    <col min="6150" max="6150" width="8.5703125" customWidth="1"/>
    <col min="6151" max="6151" width="8.42578125" customWidth="1"/>
    <col min="6152" max="6152" width="13.28515625" customWidth="1"/>
    <col min="6153" max="6153" width="13.5703125" customWidth="1"/>
    <col min="6400" max="6400" width="4.42578125" customWidth="1"/>
    <col min="6401" max="6401" width="6.42578125" customWidth="1"/>
    <col min="6402" max="6402" width="24.140625" customWidth="1"/>
    <col min="6403" max="6403" width="18.42578125" customWidth="1"/>
    <col min="6404" max="6404" width="7.7109375" customWidth="1"/>
    <col min="6405" max="6405" width="8.85546875" customWidth="1"/>
    <col min="6406" max="6406" width="8.5703125" customWidth="1"/>
    <col min="6407" max="6407" width="8.42578125" customWidth="1"/>
    <col min="6408" max="6408" width="13.28515625" customWidth="1"/>
    <col min="6409" max="6409" width="13.5703125" customWidth="1"/>
    <col min="6656" max="6656" width="4.42578125" customWidth="1"/>
    <col min="6657" max="6657" width="6.42578125" customWidth="1"/>
    <col min="6658" max="6658" width="24.140625" customWidth="1"/>
    <col min="6659" max="6659" width="18.42578125" customWidth="1"/>
    <col min="6660" max="6660" width="7.7109375" customWidth="1"/>
    <col min="6661" max="6661" width="8.85546875" customWidth="1"/>
    <col min="6662" max="6662" width="8.5703125" customWidth="1"/>
    <col min="6663" max="6663" width="8.42578125" customWidth="1"/>
    <col min="6664" max="6664" width="13.28515625" customWidth="1"/>
    <col min="6665" max="6665" width="13.5703125" customWidth="1"/>
    <col min="6912" max="6912" width="4.42578125" customWidth="1"/>
    <col min="6913" max="6913" width="6.42578125" customWidth="1"/>
    <col min="6914" max="6914" width="24.140625" customWidth="1"/>
    <col min="6915" max="6915" width="18.42578125" customWidth="1"/>
    <col min="6916" max="6916" width="7.7109375" customWidth="1"/>
    <col min="6917" max="6917" width="8.85546875" customWidth="1"/>
    <col min="6918" max="6918" width="8.5703125" customWidth="1"/>
    <col min="6919" max="6919" width="8.42578125" customWidth="1"/>
    <col min="6920" max="6920" width="13.28515625" customWidth="1"/>
    <col min="6921" max="6921" width="13.5703125" customWidth="1"/>
    <col min="7168" max="7168" width="4.42578125" customWidth="1"/>
    <col min="7169" max="7169" width="6.42578125" customWidth="1"/>
    <col min="7170" max="7170" width="24.140625" customWidth="1"/>
    <col min="7171" max="7171" width="18.42578125" customWidth="1"/>
    <col min="7172" max="7172" width="7.7109375" customWidth="1"/>
    <col min="7173" max="7173" width="8.85546875" customWidth="1"/>
    <col min="7174" max="7174" width="8.5703125" customWidth="1"/>
    <col min="7175" max="7175" width="8.42578125" customWidth="1"/>
    <col min="7176" max="7176" width="13.28515625" customWidth="1"/>
    <col min="7177" max="7177" width="13.5703125" customWidth="1"/>
    <col min="7424" max="7424" width="4.42578125" customWidth="1"/>
    <col min="7425" max="7425" width="6.42578125" customWidth="1"/>
    <col min="7426" max="7426" width="24.140625" customWidth="1"/>
    <col min="7427" max="7427" width="18.42578125" customWidth="1"/>
    <col min="7428" max="7428" width="7.7109375" customWidth="1"/>
    <col min="7429" max="7429" width="8.85546875" customWidth="1"/>
    <col min="7430" max="7430" width="8.5703125" customWidth="1"/>
    <col min="7431" max="7431" width="8.42578125" customWidth="1"/>
    <col min="7432" max="7432" width="13.28515625" customWidth="1"/>
    <col min="7433" max="7433" width="13.5703125" customWidth="1"/>
    <col min="7680" max="7680" width="4.42578125" customWidth="1"/>
    <col min="7681" max="7681" width="6.42578125" customWidth="1"/>
    <col min="7682" max="7682" width="24.140625" customWidth="1"/>
    <col min="7683" max="7683" width="18.42578125" customWidth="1"/>
    <col min="7684" max="7684" width="7.7109375" customWidth="1"/>
    <col min="7685" max="7685" width="8.85546875" customWidth="1"/>
    <col min="7686" max="7686" width="8.5703125" customWidth="1"/>
    <col min="7687" max="7687" width="8.42578125" customWidth="1"/>
    <col min="7688" max="7688" width="13.28515625" customWidth="1"/>
    <col min="7689" max="7689" width="13.5703125" customWidth="1"/>
    <col min="7936" max="7936" width="4.42578125" customWidth="1"/>
    <col min="7937" max="7937" width="6.42578125" customWidth="1"/>
    <col min="7938" max="7938" width="24.140625" customWidth="1"/>
    <col min="7939" max="7939" width="18.42578125" customWidth="1"/>
    <col min="7940" max="7940" width="7.7109375" customWidth="1"/>
    <col min="7941" max="7941" width="8.85546875" customWidth="1"/>
    <col min="7942" max="7942" width="8.5703125" customWidth="1"/>
    <col min="7943" max="7943" width="8.42578125" customWidth="1"/>
    <col min="7944" max="7944" width="13.28515625" customWidth="1"/>
    <col min="7945" max="7945" width="13.5703125" customWidth="1"/>
    <col min="8192" max="8192" width="4.42578125" customWidth="1"/>
    <col min="8193" max="8193" width="6.42578125" customWidth="1"/>
    <col min="8194" max="8194" width="24.140625" customWidth="1"/>
    <col min="8195" max="8195" width="18.42578125" customWidth="1"/>
    <col min="8196" max="8196" width="7.7109375" customWidth="1"/>
    <col min="8197" max="8197" width="8.85546875" customWidth="1"/>
    <col min="8198" max="8198" width="8.5703125" customWidth="1"/>
    <col min="8199" max="8199" width="8.42578125" customWidth="1"/>
    <col min="8200" max="8200" width="13.28515625" customWidth="1"/>
    <col min="8201" max="8201" width="13.5703125" customWidth="1"/>
    <col min="8448" max="8448" width="4.42578125" customWidth="1"/>
    <col min="8449" max="8449" width="6.42578125" customWidth="1"/>
    <col min="8450" max="8450" width="24.140625" customWidth="1"/>
    <col min="8451" max="8451" width="18.42578125" customWidth="1"/>
    <col min="8452" max="8452" width="7.7109375" customWidth="1"/>
    <col min="8453" max="8453" width="8.85546875" customWidth="1"/>
    <col min="8454" max="8454" width="8.5703125" customWidth="1"/>
    <col min="8455" max="8455" width="8.42578125" customWidth="1"/>
    <col min="8456" max="8456" width="13.28515625" customWidth="1"/>
    <col min="8457" max="8457" width="13.5703125" customWidth="1"/>
    <col min="8704" max="8704" width="4.42578125" customWidth="1"/>
    <col min="8705" max="8705" width="6.42578125" customWidth="1"/>
    <col min="8706" max="8706" width="24.140625" customWidth="1"/>
    <col min="8707" max="8707" width="18.42578125" customWidth="1"/>
    <col min="8708" max="8708" width="7.7109375" customWidth="1"/>
    <col min="8709" max="8709" width="8.85546875" customWidth="1"/>
    <col min="8710" max="8710" width="8.5703125" customWidth="1"/>
    <col min="8711" max="8711" width="8.42578125" customWidth="1"/>
    <col min="8712" max="8712" width="13.28515625" customWidth="1"/>
    <col min="8713" max="8713" width="13.5703125" customWidth="1"/>
    <col min="8960" max="8960" width="4.42578125" customWidth="1"/>
    <col min="8961" max="8961" width="6.42578125" customWidth="1"/>
    <col min="8962" max="8962" width="24.140625" customWidth="1"/>
    <col min="8963" max="8963" width="18.42578125" customWidth="1"/>
    <col min="8964" max="8964" width="7.7109375" customWidth="1"/>
    <col min="8965" max="8965" width="8.85546875" customWidth="1"/>
    <col min="8966" max="8966" width="8.5703125" customWidth="1"/>
    <col min="8967" max="8967" width="8.42578125" customWidth="1"/>
    <col min="8968" max="8968" width="13.28515625" customWidth="1"/>
    <col min="8969" max="8969" width="13.5703125" customWidth="1"/>
    <col min="9216" max="9216" width="4.42578125" customWidth="1"/>
    <col min="9217" max="9217" width="6.42578125" customWidth="1"/>
    <col min="9218" max="9218" width="24.140625" customWidth="1"/>
    <col min="9219" max="9219" width="18.42578125" customWidth="1"/>
    <col min="9220" max="9220" width="7.7109375" customWidth="1"/>
    <col min="9221" max="9221" width="8.85546875" customWidth="1"/>
    <col min="9222" max="9222" width="8.5703125" customWidth="1"/>
    <col min="9223" max="9223" width="8.42578125" customWidth="1"/>
    <col min="9224" max="9224" width="13.28515625" customWidth="1"/>
    <col min="9225" max="9225" width="13.5703125" customWidth="1"/>
    <col min="9472" max="9472" width="4.42578125" customWidth="1"/>
    <col min="9473" max="9473" width="6.42578125" customWidth="1"/>
    <col min="9474" max="9474" width="24.140625" customWidth="1"/>
    <col min="9475" max="9475" width="18.42578125" customWidth="1"/>
    <col min="9476" max="9476" width="7.7109375" customWidth="1"/>
    <col min="9477" max="9477" width="8.85546875" customWidth="1"/>
    <col min="9478" max="9478" width="8.5703125" customWidth="1"/>
    <col min="9479" max="9479" width="8.42578125" customWidth="1"/>
    <col min="9480" max="9480" width="13.28515625" customWidth="1"/>
    <col min="9481" max="9481" width="13.5703125" customWidth="1"/>
    <col min="9728" max="9728" width="4.42578125" customWidth="1"/>
    <col min="9729" max="9729" width="6.42578125" customWidth="1"/>
    <col min="9730" max="9730" width="24.140625" customWidth="1"/>
    <col min="9731" max="9731" width="18.42578125" customWidth="1"/>
    <col min="9732" max="9732" width="7.7109375" customWidth="1"/>
    <col min="9733" max="9733" width="8.85546875" customWidth="1"/>
    <col min="9734" max="9734" width="8.5703125" customWidth="1"/>
    <col min="9735" max="9735" width="8.42578125" customWidth="1"/>
    <col min="9736" max="9736" width="13.28515625" customWidth="1"/>
    <col min="9737" max="9737" width="13.5703125" customWidth="1"/>
    <col min="9984" max="9984" width="4.42578125" customWidth="1"/>
    <col min="9985" max="9985" width="6.42578125" customWidth="1"/>
    <col min="9986" max="9986" width="24.140625" customWidth="1"/>
    <col min="9987" max="9987" width="18.42578125" customWidth="1"/>
    <col min="9988" max="9988" width="7.7109375" customWidth="1"/>
    <col min="9989" max="9989" width="8.85546875" customWidth="1"/>
    <col min="9990" max="9990" width="8.5703125" customWidth="1"/>
    <col min="9991" max="9991" width="8.42578125" customWidth="1"/>
    <col min="9992" max="9992" width="13.28515625" customWidth="1"/>
    <col min="9993" max="9993" width="13.5703125" customWidth="1"/>
    <col min="10240" max="10240" width="4.42578125" customWidth="1"/>
    <col min="10241" max="10241" width="6.42578125" customWidth="1"/>
    <col min="10242" max="10242" width="24.140625" customWidth="1"/>
    <col min="10243" max="10243" width="18.42578125" customWidth="1"/>
    <col min="10244" max="10244" width="7.7109375" customWidth="1"/>
    <col min="10245" max="10245" width="8.85546875" customWidth="1"/>
    <col min="10246" max="10246" width="8.5703125" customWidth="1"/>
    <col min="10247" max="10247" width="8.42578125" customWidth="1"/>
    <col min="10248" max="10248" width="13.28515625" customWidth="1"/>
    <col min="10249" max="10249" width="13.5703125" customWidth="1"/>
    <col min="10496" max="10496" width="4.42578125" customWidth="1"/>
    <col min="10497" max="10497" width="6.42578125" customWidth="1"/>
    <col min="10498" max="10498" width="24.140625" customWidth="1"/>
    <col min="10499" max="10499" width="18.42578125" customWidth="1"/>
    <col min="10500" max="10500" width="7.7109375" customWidth="1"/>
    <col min="10501" max="10501" width="8.85546875" customWidth="1"/>
    <col min="10502" max="10502" width="8.5703125" customWidth="1"/>
    <col min="10503" max="10503" width="8.42578125" customWidth="1"/>
    <col min="10504" max="10504" width="13.28515625" customWidth="1"/>
    <col min="10505" max="10505" width="13.5703125" customWidth="1"/>
    <col min="10752" max="10752" width="4.42578125" customWidth="1"/>
    <col min="10753" max="10753" width="6.42578125" customWidth="1"/>
    <col min="10754" max="10754" width="24.140625" customWidth="1"/>
    <col min="10755" max="10755" width="18.42578125" customWidth="1"/>
    <col min="10756" max="10756" width="7.7109375" customWidth="1"/>
    <col min="10757" max="10757" width="8.85546875" customWidth="1"/>
    <col min="10758" max="10758" width="8.5703125" customWidth="1"/>
    <col min="10759" max="10759" width="8.42578125" customWidth="1"/>
    <col min="10760" max="10760" width="13.28515625" customWidth="1"/>
    <col min="10761" max="10761" width="13.5703125" customWidth="1"/>
    <col min="11008" max="11008" width="4.42578125" customWidth="1"/>
    <col min="11009" max="11009" width="6.42578125" customWidth="1"/>
    <col min="11010" max="11010" width="24.140625" customWidth="1"/>
    <col min="11011" max="11011" width="18.42578125" customWidth="1"/>
    <col min="11012" max="11012" width="7.7109375" customWidth="1"/>
    <col min="11013" max="11013" width="8.85546875" customWidth="1"/>
    <col min="11014" max="11014" width="8.5703125" customWidth="1"/>
    <col min="11015" max="11015" width="8.42578125" customWidth="1"/>
    <col min="11016" max="11016" width="13.28515625" customWidth="1"/>
    <col min="11017" max="11017" width="13.5703125" customWidth="1"/>
    <col min="11264" max="11264" width="4.42578125" customWidth="1"/>
    <col min="11265" max="11265" width="6.42578125" customWidth="1"/>
    <col min="11266" max="11266" width="24.140625" customWidth="1"/>
    <col min="11267" max="11267" width="18.42578125" customWidth="1"/>
    <col min="11268" max="11268" width="7.7109375" customWidth="1"/>
    <col min="11269" max="11269" width="8.85546875" customWidth="1"/>
    <col min="11270" max="11270" width="8.5703125" customWidth="1"/>
    <col min="11271" max="11271" width="8.42578125" customWidth="1"/>
    <col min="11272" max="11272" width="13.28515625" customWidth="1"/>
    <col min="11273" max="11273" width="13.5703125" customWidth="1"/>
    <col min="11520" max="11520" width="4.42578125" customWidth="1"/>
    <col min="11521" max="11521" width="6.42578125" customWidth="1"/>
    <col min="11522" max="11522" width="24.140625" customWidth="1"/>
    <col min="11523" max="11523" width="18.42578125" customWidth="1"/>
    <col min="11524" max="11524" width="7.7109375" customWidth="1"/>
    <col min="11525" max="11525" width="8.85546875" customWidth="1"/>
    <col min="11526" max="11526" width="8.5703125" customWidth="1"/>
    <col min="11527" max="11527" width="8.42578125" customWidth="1"/>
    <col min="11528" max="11528" width="13.28515625" customWidth="1"/>
    <col min="11529" max="11529" width="13.5703125" customWidth="1"/>
    <col min="11776" max="11776" width="4.42578125" customWidth="1"/>
    <col min="11777" max="11777" width="6.42578125" customWidth="1"/>
    <col min="11778" max="11778" width="24.140625" customWidth="1"/>
    <col min="11779" max="11779" width="18.42578125" customWidth="1"/>
    <col min="11780" max="11780" width="7.7109375" customWidth="1"/>
    <col min="11781" max="11781" width="8.85546875" customWidth="1"/>
    <col min="11782" max="11782" width="8.5703125" customWidth="1"/>
    <col min="11783" max="11783" width="8.42578125" customWidth="1"/>
    <col min="11784" max="11784" width="13.28515625" customWidth="1"/>
    <col min="11785" max="11785" width="13.5703125" customWidth="1"/>
    <col min="12032" max="12032" width="4.42578125" customWidth="1"/>
    <col min="12033" max="12033" width="6.42578125" customWidth="1"/>
    <col min="12034" max="12034" width="24.140625" customWidth="1"/>
    <col min="12035" max="12035" width="18.42578125" customWidth="1"/>
    <col min="12036" max="12036" width="7.7109375" customWidth="1"/>
    <col min="12037" max="12037" width="8.85546875" customWidth="1"/>
    <col min="12038" max="12038" width="8.5703125" customWidth="1"/>
    <col min="12039" max="12039" width="8.42578125" customWidth="1"/>
    <col min="12040" max="12040" width="13.28515625" customWidth="1"/>
    <col min="12041" max="12041" width="13.5703125" customWidth="1"/>
    <col min="12288" max="12288" width="4.42578125" customWidth="1"/>
    <col min="12289" max="12289" width="6.42578125" customWidth="1"/>
    <col min="12290" max="12290" width="24.140625" customWidth="1"/>
    <col min="12291" max="12291" width="18.42578125" customWidth="1"/>
    <col min="12292" max="12292" width="7.7109375" customWidth="1"/>
    <col min="12293" max="12293" width="8.85546875" customWidth="1"/>
    <col min="12294" max="12294" width="8.5703125" customWidth="1"/>
    <col min="12295" max="12295" width="8.42578125" customWidth="1"/>
    <col min="12296" max="12296" width="13.28515625" customWidth="1"/>
    <col min="12297" max="12297" width="13.5703125" customWidth="1"/>
    <col min="12544" max="12544" width="4.42578125" customWidth="1"/>
    <col min="12545" max="12545" width="6.42578125" customWidth="1"/>
    <col min="12546" max="12546" width="24.140625" customWidth="1"/>
    <col min="12547" max="12547" width="18.42578125" customWidth="1"/>
    <col min="12548" max="12548" width="7.7109375" customWidth="1"/>
    <col min="12549" max="12549" width="8.85546875" customWidth="1"/>
    <col min="12550" max="12550" width="8.5703125" customWidth="1"/>
    <col min="12551" max="12551" width="8.42578125" customWidth="1"/>
    <col min="12552" max="12552" width="13.28515625" customWidth="1"/>
    <col min="12553" max="12553" width="13.5703125" customWidth="1"/>
    <col min="12800" max="12800" width="4.42578125" customWidth="1"/>
    <col min="12801" max="12801" width="6.42578125" customWidth="1"/>
    <col min="12802" max="12802" width="24.140625" customWidth="1"/>
    <col min="12803" max="12803" width="18.42578125" customWidth="1"/>
    <col min="12804" max="12804" width="7.7109375" customWidth="1"/>
    <col min="12805" max="12805" width="8.85546875" customWidth="1"/>
    <col min="12806" max="12806" width="8.5703125" customWidth="1"/>
    <col min="12807" max="12807" width="8.42578125" customWidth="1"/>
    <col min="12808" max="12808" width="13.28515625" customWidth="1"/>
    <col min="12809" max="12809" width="13.5703125" customWidth="1"/>
    <col min="13056" max="13056" width="4.42578125" customWidth="1"/>
    <col min="13057" max="13057" width="6.42578125" customWidth="1"/>
    <col min="13058" max="13058" width="24.140625" customWidth="1"/>
    <col min="13059" max="13059" width="18.42578125" customWidth="1"/>
    <col min="13060" max="13060" width="7.7109375" customWidth="1"/>
    <col min="13061" max="13061" width="8.85546875" customWidth="1"/>
    <col min="13062" max="13062" width="8.5703125" customWidth="1"/>
    <col min="13063" max="13063" width="8.42578125" customWidth="1"/>
    <col min="13064" max="13064" width="13.28515625" customWidth="1"/>
    <col min="13065" max="13065" width="13.5703125" customWidth="1"/>
    <col min="13312" max="13312" width="4.42578125" customWidth="1"/>
    <col min="13313" max="13313" width="6.42578125" customWidth="1"/>
    <col min="13314" max="13314" width="24.140625" customWidth="1"/>
    <col min="13315" max="13315" width="18.42578125" customWidth="1"/>
    <col min="13316" max="13316" width="7.7109375" customWidth="1"/>
    <col min="13317" max="13317" width="8.85546875" customWidth="1"/>
    <col min="13318" max="13318" width="8.5703125" customWidth="1"/>
    <col min="13319" max="13319" width="8.42578125" customWidth="1"/>
    <col min="13320" max="13320" width="13.28515625" customWidth="1"/>
    <col min="13321" max="13321" width="13.5703125" customWidth="1"/>
    <col min="13568" max="13568" width="4.42578125" customWidth="1"/>
    <col min="13569" max="13569" width="6.42578125" customWidth="1"/>
    <col min="13570" max="13570" width="24.140625" customWidth="1"/>
    <col min="13571" max="13571" width="18.42578125" customWidth="1"/>
    <col min="13572" max="13572" width="7.7109375" customWidth="1"/>
    <col min="13573" max="13573" width="8.85546875" customWidth="1"/>
    <col min="13574" max="13574" width="8.5703125" customWidth="1"/>
    <col min="13575" max="13575" width="8.42578125" customWidth="1"/>
    <col min="13576" max="13576" width="13.28515625" customWidth="1"/>
    <col min="13577" max="13577" width="13.5703125" customWidth="1"/>
    <col min="13824" max="13824" width="4.42578125" customWidth="1"/>
    <col min="13825" max="13825" width="6.42578125" customWidth="1"/>
    <col min="13826" max="13826" width="24.140625" customWidth="1"/>
    <col min="13827" max="13827" width="18.42578125" customWidth="1"/>
    <col min="13828" max="13828" width="7.7109375" customWidth="1"/>
    <col min="13829" max="13829" width="8.85546875" customWidth="1"/>
    <col min="13830" max="13830" width="8.5703125" customWidth="1"/>
    <col min="13831" max="13831" width="8.42578125" customWidth="1"/>
    <col min="13832" max="13832" width="13.28515625" customWidth="1"/>
    <col min="13833" max="13833" width="13.5703125" customWidth="1"/>
    <col min="14080" max="14080" width="4.42578125" customWidth="1"/>
    <col min="14081" max="14081" width="6.42578125" customWidth="1"/>
    <col min="14082" max="14082" width="24.140625" customWidth="1"/>
    <col min="14083" max="14083" width="18.42578125" customWidth="1"/>
    <col min="14084" max="14084" width="7.7109375" customWidth="1"/>
    <col min="14085" max="14085" width="8.85546875" customWidth="1"/>
    <col min="14086" max="14086" width="8.5703125" customWidth="1"/>
    <col min="14087" max="14087" width="8.42578125" customWidth="1"/>
    <col min="14088" max="14088" width="13.28515625" customWidth="1"/>
    <col min="14089" max="14089" width="13.5703125" customWidth="1"/>
    <col min="14336" max="14336" width="4.42578125" customWidth="1"/>
    <col min="14337" max="14337" width="6.42578125" customWidth="1"/>
    <col min="14338" max="14338" width="24.140625" customWidth="1"/>
    <col min="14339" max="14339" width="18.42578125" customWidth="1"/>
    <col min="14340" max="14340" width="7.7109375" customWidth="1"/>
    <col min="14341" max="14341" width="8.85546875" customWidth="1"/>
    <col min="14342" max="14342" width="8.5703125" customWidth="1"/>
    <col min="14343" max="14343" width="8.42578125" customWidth="1"/>
    <col min="14344" max="14344" width="13.28515625" customWidth="1"/>
    <col min="14345" max="14345" width="13.5703125" customWidth="1"/>
    <col min="14592" max="14592" width="4.42578125" customWidth="1"/>
    <col min="14593" max="14593" width="6.42578125" customWidth="1"/>
    <col min="14594" max="14594" width="24.140625" customWidth="1"/>
    <col min="14595" max="14595" width="18.42578125" customWidth="1"/>
    <col min="14596" max="14596" width="7.7109375" customWidth="1"/>
    <col min="14597" max="14597" width="8.85546875" customWidth="1"/>
    <col min="14598" max="14598" width="8.5703125" customWidth="1"/>
    <col min="14599" max="14599" width="8.42578125" customWidth="1"/>
    <col min="14600" max="14600" width="13.28515625" customWidth="1"/>
    <col min="14601" max="14601" width="13.5703125" customWidth="1"/>
    <col min="14848" max="14848" width="4.42578125" customWidth="1"/>
    <col min="14849" max="14849" width="6.42578125" customWidth="1"/>
    <col min="14850" max="14850" width="24.140625" customWidth="1"/>
    <col min="14851" max="14851" width="18.42578125" customWidth="1"/>
    <col min="14852" max="14852" width="7.7109375" customWidth="1"/>
    <col min="14853" max="14853" width="8.85546875" customWidth="1"/>
    <col min="14854" max="14854" width="8.5703125" customWidth="1"/>
    <col min="14855" max="14855" width="8.42578125" customWidth="1"/>
    <col min="14856" max="14856" width="13.28515625" customWidth="1"/>
    <col min="14857" max="14857" width="13.5703125" customWidth="1"/>
    <col min="15104" max="15104" width="4.42578125" customWidth="1"/>
    <col min="15105" max="15105" width="6.42578125" customWidth="1"/>
    <col min="15106" max="15106" width="24.140625" customWidth="1"/>
    <col min="15107" max="15107" width="18.42578125" customWidth="1"/>
    <col min="15108" max="15108" width="7.7109375" customWidth="1"/>
    <col min="15109" max="15109" width="8.85546875" customWidth="1"/>
    <col min="15110" max="15110" width="8.5703125" customWidth="1"/>
    <col min="15111" max="15111" width="8.42578125" customWidth="1"/>
    <col min="15112" max="15112" width="13.28515625" customWidth="1"/>
    <col min="15113" max="15113" width="13.5703125" customWidth="1"/>
    <col min="15360" max="15360" width="4.42578125" customWidth="1"/>
    <col min="15361" max="15361" width="6.42578125" customWidth="1"/>
    <col min="15362" max="15362" width="24.140625" customWidth="1"/>
    <col min="15363" max="15363" width="18.42578125" customWidth="1"/>
    <col min="15364" max="15364" width="7.7109375" customWidth="1"/>
    <col min="15365" max="15365" width="8.85546875" customWidth="1"/>
    <col min="15366" max="15366" width="8.5703125" customWidth="1"/>
    <col min="15367" max="15367" width="8.42578125" customWidth="1"/>
    <col min="15368" max="15368" width="13.28515625" customWidth="1"/>
    <col min="15369" max="15369" width="13.5703125" customWidth="1"/>
    <col min="15616" max="15616" width="4.42578125" customWidth="1"/>
    <col min="15617" max="15617" width="6.42578125" customWidth="1"/>
    <col min="15618" max="15618" width="24.140625" customWidth="1"/>
    <col min="15619" max="15619" width="18.42578125" customWidth="1"/>
    <col min="15620" max="15620" width="7.7109375" customWidth="1"/>
    <col min="15621" max="15621" width="8.85546875" customWidth="1"/>
    <col min="15622" max="15622" width="8.5703125" customWidth="1"/>
    <col min="15623" max="15623" width="8.42578125" customWidth="1"/>
    <col min="15624" max="15624" width="13.28515625" customWidth="1"/>
    <col min="15625" max="15625" width="13.5703125" customWidth="1"/>
    <col min="15872" max="15872" width="4.42578125" customWidth="1"/>
    <col min="15873" max="15873" width="6.42578125" customWidth="1"/>
    <col min="15874" max="15874" width="24.140625" customWidth="1"/>
    <col min="15875" max="15875" width="18.42578125" customWidth="1"/>
    <col min="15876" max="15876" width="7.7109375" customWidth="1"/>
    <col min="15877" max="15877" width="8.85546875" customWidth="1"/>
    <col min="15878" max="15878" width="8.5703125" customWidth="1"/>
    <col min="15879" max="15879" width="8.42578125" customWidth="1"/>
    <col min="15880" max="15880" width="13.28515625" customWidth="1"/>
    <col min="15881" max="15881" width="13.5703125" customWidth="1"/>
    <col min="16128" max="16128" width="4.42578125" customWidth="1"/>
    <col min="16129" max="16129" width="6.42578125" customWidth="1"/>
    <col min="16130" max="16130" width="24.140625" customWidth="1"/>
    <col min="16131" max="16131" width="18.42578125" customWidth="1"/>
    <col min="16132" max="16132" width="7.7109375" customWidth="1"/>
    <col min="16133" max="16133" width="8.85546875" customWidth="1"/>
    <col min="16134" max="16134" width="8.5703125" customWidth="1"/>
    <col min="16135" max="16135" width="8.42578125" customWidth="1"/>
    <col min="16136" max="16136" width="13.28515625" customWidth="1"/>
    <col min="16137" max="16137" width="13.5703125" customWidth="1"/>
  </cols>
  <sheetData>
    <row r="1" spans="1:9" s="102" customFormat="1" ht="39.75" customHeight="1" x14ac:dyDescent="0.25">
      <c r="A1" s="109" t="s">
        <v>276</v>
      </c>
      <c r="B1" s="110"/>
      <c r="C1" s="110"/>
      <c r="D1" s="110"/>
      <c r="E1" s="110"/>
      <c r="F1" s="110"/>
      <c r="G1" s="110"/>
      <c r="H1" s="110"/>
      <c r="I1" s="110"/>
    </row>
    <row r="2" spans="1:9" ht="27.75" customHeight="1" x14ac:dyDescent="0.25">
      <c r="A2" s="105" t="s">
        <v>275</v>
      </c>
      <c r="B2" s="104"/>
      <c r="C2" s="104"/>
      <c r="D2" s="104"/>
      <c r="E2" s="104"/>
      <c r="F2" s="104"/>
      <c r="G2" s="104"/>
      <c r="H2" s="106"/>
      <c r="I2" s="106"/>
    </row>
    <row r="3" spans="1:9" ht="15.75" x14ac:dyDescent="0.25">
      <c r="A3" s="7"/>
      <c r="B3" s="7"/>
      <c r="C3" s="7"/>
      <c r="D3" s="7"/>
      <c r="E3" s="7"/>
      <c r="F3" s="7"/>
      <c r="G3" s="7"/>
      <c r="H3" s="7"/>
      <c r="I3" s="9"/>
    </row>
    <row r="4" spans="1:9" ht="15" customHeight="1" x14ac:dyDescent="0.25">
      <c r="A4" s="11" t="s">
        <v>31</v>
      </c>
      <c r="B4" s="12"/>
      <c r="C4" s="12"/>
      <c r="D4" s="12"/>
      <c r="E4" s="12"/>
      <c r="F4" s="12"/>
      <c r="G4" s="12"/>
      <c r="H4" s="7"/>
      <c r="I4" s="13"/>
    </row>
    <row r="5" spans="1:9" ht="47.25" customHeight="1" x14ac:dyDescent="0.25">
      <c r="A5" s="107" t="s">
        <v>32</v>
      </c>
      <c r="B5" s="107"/>
      <c r="C5" s="107"/>
      <c r="D5" s="107"/>
      <c r="E5" s="107"/>
      <c r="F5" s="107"/>
      <c r="G5" s="107"/>
      <c r="H5" s="107"/>
      <c r="I5" s="107"/>
    </row>
    <row r="6" spans="1:9" ht="15.75" x14ac:dyDescent="0.25">
      <c r="A6" s="14" t="s">
        <v>25</v>
      </c>
      <c r="B6" s="15"/>
      <c r="C6" s="15"/>
      <c r="D6" s="15"/>
      <c r="E6" s="15"/>
      <c r="F6" s="15"/>
      <c r="G6" s="15"/>
      <c r="H6" s="7"/>
      <c r="I6" s="9"/>
    </row>
    <row r="7" spans="1:9" ht="31.5" customHeight="1" x14ac:dyDescent="0.25">
      <c r="A7" s="108" t="s">
        <v>33</v>
      </c>
      <c r="B7" s="108"/>
      <c r="C7" s="108"/>
      <c r="D7" s="108"/>
      <c r="E7" s="108"/>
      <c r="F7" s="108"/>
      <c r="G7" s="108"/>
      <c r="H7" s="108"/>
      <c r="I7" s="108"/>
    </row>
    <row r="8" spans="1:9" ht="40.5" customHeight="1" x14ac:dyDescent="0.25">
      <c r="A8" s="6" t="s">
        <v>3</v>
      </c>
      <c r="B8" s="6" t="s">
        <v>34</v>
      </c>
      <c r="C8" s="6" t="s">
        <v>35</v>
      </c>
      <c r="D8" s="6" t="s">
        <v>5</v>
      </c>
      <c r="E8" s="6" t="s">
        <v>6</v>
      </c>
      <c r="F8" s="6" t="s">
        <v>7</v>
      </c>
      <c r="G8" s="6" t="s">
        <v>36</v>
      </c>
      <c r="H8" s="6" t="s">
        <v>37</v>
      </c>
      <c r="I8" s="6" t="s">
        <v>38</v>
      </c>
    </row>
    <row r="9" spans="1:9" ht="99.75" customHeight="1" x14ac:dyDescent="0.25">
      <c r="A9" s="16" t="s">
        <v>39</v>
      </c>
      <c r="B9" s="17" t="s">
        <v>40</v>
      </c>
      <c r="C9" s="18" t="s">
        <v>41</v>
      </c>
      <c r="D9" s="18" t="s">
        <v>42</v>
      </c>
      <c r="E9" s="19">
        <v>1</v>
      </c>
      <c r="F9" s="19">
        <v>3.4</v>
      </c>
      <c r="G9" s="19">
        <v>0.96</v>
      </c>
      <c r="H9" s="19">
        <v>287</v>
      </c>
      <c r="I9" s="20">
        <f>H9*G9*E9</f>
        <v>275.52</v>
      </c>
    </row>
    <row r="10" spans="1:9" ht="55.5" customHeight="1" x14ac:dyDescent="0.25">
      <c r="A10" s="16" t="s">
        <v>43</v>
      </c>
      <c r="B10" s="21" t="s">
        <v>44</v>
      </c>
      <c r="C10" s="22" t="s">
        <v>45</v>
      </c>
      <c r="D10" s="18" t="s">
        <v>42</v>
      </c>
      <c r="E10" s="19">
        <v>1</v>
      </c>
      <c r="F10" s="19">
        <v>3.3</v>
      </c>
      <c r="G10" s="19">
        <v>41.9</v>
      </c>
      <c r="H10" s="19">
        <v>283</v>
      </c>
      <c r="I10" s="20">
        <f>H10*G10*E10</f>
        <v>11857.699999999999</v>
      </c>
    </row>
    <row r="11" spans="1:9" ht="51" customHeight="1" x14ac:dyDescent="0.25">
      <c r="A11" s="16" t="s">
        <v>46</v>
      </c>
      <c r="B11" s="23" t="s">
        <v>47</v>
      </c>
      <c r="C11" s="24" t="s">
        <v>48</v>
      </c>
      <c r="D11" s="25" t="s">
        <v>13</v>
      </c>
      <c r="E11" s="26">
        <v>1</v>
      </c>
      <c r="F11" s="26">
        <v>4</v>
      </c>
      <c r="G11" s="19">
        <f>20*1.2</f>
        <v>24</v>
      </c>
      <c r="H11" s="19">
        <v>308</v>
      </c>
      <c r="I11" s="20">
        <f>H11*G11*E11</f>
        <v>7392</v>
      </c>
    </row>
    <row r="12" spans="1:9" ht="64.5" customHeight="1" x14ac:dyDescent="0.25">
      <c r="A12" s="16" t="s">
        <v>49</v>
      </c>
      <c r="B12" s="17" t="s">
        <v>50</v>
      </c>
      <c r="C12" s="18" t="s">
        <v>51</v>
      </c>
      <c r="D12" s="18" t="s">
        <v>42</v>
      </c>
      <c r="E12" s="19">
        <v>1</v>
      </c>
      <c r="F12" s="19">
        <v>3.4</v>
      </c>
      <c r="G12" s="19">
        <v>1.3</v>
      </c>
      <c r="H12" s="19">
        <v>287</v>
      </c>
      <c r="I12" s="20">
        <f>H12*G12*E12</f>
        <v>373.1</v>
      </c>
    </row>
    <row r="13" spans="1:9" ht="66.75" customHeight="1" x14ac:dyDescent="0.25">
      <c r="A13" s="16" t="s">
        <v>52</v>
      </c>
      <c r="B13" s="23" t="s">
        <v>53</v>
      </c>
      <c r="C13" s="24" t="s">
        <v>54</v>
      </c>
      <c r="D13" s="25" t="s">
        <v>19</v>
      </c>
      <c r="E13" s="26">
        <v>0.9</v>
      </c>
      <c r="F13" s="26">
        <v>3.3</v>
      </c>
      <c r="G13" s="19">
        <f>11.6*1.08</f>
        <v>12.528</v>
      </c>
      <c r="H13" s="19">
        <v>283</v>
      </c>
      <c r="I13" s="20">
        <f>H13*G13*E13</f>
        <v>3190.8816000000002</v>
      </c>
    </row>
    <row r="14" spans="1:9" ht="60.75" customHeight="1" x14ac:dyDescent="0.25">
      <c r="A14" s="16" t="s">
        <v>55</v>
      </c>
      <c r="B14" s="27" t="s">
        <v>56</v>
      </c>
      <c r="C14" s="45" t="s">
        <v>57</v>
      </c>
      <c r="D14" s="18" t="s">
        <v>58</v>
      </c>
      <c r="E14" s="19"/>
      <c r="F14" s="19"/>
      <c r="G14" s="19"/>
      <c r="H14" s="19"/>
      <c r="I14" s="20">
        <f>SUM(I9:I13)</f>
        <v>23089.2016</v>
      </c>
    </row>
    <row r="15" spans="1:9" ht="13.5" customHeight="1" x14ac:dyDescent="0.25">
      <c r="A15" s="16" t="s">
        <v>59</v>
      </c>
      <c r="B15" s="28" t="s">
        <v>60</v>
      </c>
      <c r="C15" s="18"/>
      <c r="D15" s="18" t="s">
        <v>58</v>
      </c>
      <c r="E15" s="19"/>
      <c r="F15" s="19"/>
      <c r="G15" s="19"/>
      <c r="H15" s="19"/>
      <c r="I15" s="29">
        <f>I14</f>
        <v>23089.2016</v>
      </c>
    </row>
    <row r="16" spans="1:9" ht="96" customHeight="1" x14ac:dyDescent="0.25">
      <c r="A16" s="16" t="s">
        <v>61</v>
      </c>
      <c r="B16" s="17" t="s">
        <v>62</v>
      </c>
      <c r="C16" s="18" t="s">
        <v>63</v>
      </c>
      <c r="D16" s="18" t="s">
        <v>42</v>
      </c>
      <c r="E16" s="19">
        <v>2</v>
      </c>
      <c r="F16" s="19">
        <v>3.4</v>
      </c>
      <c r="G16" s="19">
        <v>1.9</v>
      </c>
      <c r="H16" s="19">
        <v>287</v>
      </c>
      <c r="I16" s="20">
        <f>H16*G16*E16</f>
        <v>1090.5999999999999</v>
      </c>
    </row>
    <row r="17" spans="1:9" ht="50.25" customHeight="1" x14ac:dyDescent="0.25">
      <c r="A17" s="16" t="s">
        <v>64</v>
      </c>
      <c r="B17" s="21" t="s">
        <v>65</v>
      </c>
      <c r="C17" s="22" t="s">
        <v>66</v>
      </c>
      <c r="D17" s="18" t="s">
        <v>42</v>
      </c>
      <c r="E17" s="19">
        <v>2</v>
      </c>
      <c r="F17" s="19">
        <v>4</v>
      </c>
      <c r="G17" s="19">
        <v>61.1</v>
      </c>
      <c r="H17" s="19">
        <v>308</v>
      </c>
      <c r="I17" s="20">
        <f t="shared" ref="I17:I23" si="0">H17*G17*E17</f>
        <v>37637.599999999999</v>
      </c>
    </row>
    <row r="18" spans="1:9" ht="49.5" customHeight="1" x14ac:dyDescent="0.25">
      <c r="A18" s="16" t="s">
        <v>67</v>
      </c>
      <c r="B18" s="30" t="s">
        <v>68</v>
      </c>
      <c r="C18" s="24" t="s">
        <v>69</v>
      </c>
      <c r="D18" s="31" t="s">
        <v>70</v>
      </c>
      <c r="E18" s="26">
        <v>2</v>
      </c>
      <c r="F18" s="26">
        <v>3</v>
      </c>
      <c r="G18" s="19">
        <v>16.7</v>
      </c>
      <c r="H18" s="19">
        <v>273</v>
      </c>
      <c r="I18" s="20">
        <f t="shared" si="0"/>
        <v>9118.1999999999989</v>
      </c>
    </row>
    <row r="19" spans="1:9" ht="29.25" customHeight="1" x14ac:dyDescent="0.25">
      <c r="A19" s="16" t="s">
        <v>71</v>
      </c>
      <c r="B19" s="23" t="s">
        <v>72</v>
      </c>
      <c r="C19" s="24" t="s">
        <v>73</v>
      </c>
      <c r="D19" s="32" t="s">
        <v>74</v>
      </c>
      <c r="E19" s="26">
        <v>2</v>
      </c>
      <c r="F19" s="26">
        <v>3.5</v>
      </c>
      <c r="G19" s="19">
        <v>14.5</v>
      </c>
      <c r="H19" s="19">
        <v>290</v>
      </c>
      <c r="I19" s="20">
        <f t="shared" si="0"/>
        <v>8410</v>
      </c>
    </row>
    <row r="20" spans="1:9" ht="49.5" customHeight="1" x14ac:dyDescent="0.25">
      <c r="A20" s="16" t="s">
        <v>75</v>
      </c>
      <c r="B20" s="23" t="s">
        <v>76</v>
      </c>
      <c r="C20" s="24" t="s">
        <v>77</v>
      </c>
      <c r="D20" s="25" t="s">
        <v>42</v>
      </c>
      <c r="E20" s="26">
        <v>2</v>
      </c>
      <c r="F20" s="26">
        <v>4</v>
      </c>
      <c r="G20" s="19">
        <v>28.1</v>
      </c>
      <c r="H20" s="19">
        <v>308</v>
      </c>
      <c r="I20" s="20">
        <f t="shared" si="0"/>
        <v>17309.600000000002</v>
      </c>
    </row>
    <row r="21" spans="1:9" ht="37.5" customHeight="1" x14ac:dyDescent="0.25">
      <c r="A21" s="16" t="s">
        <v>78</v>
      </c>
      <c r="B21" s="23" t="s">
        <v>79</v>
      </c>
      <c r="C21" s="24" t="s">
        <v>80</v>
      </c>
      <c r="D21" s="25" t="s">
        <v>42</v>
      </c>
      <c r="E21" s="26">
        <v>2</v>
      </c>
      <c r="F21" s="26">
        <v>4</v>
      </c>
      <c r="G21" s="19">
        <v>13</v>
      </c>
      <c r="H21" s="19">
        <v>308</v>
      </c>
      <c r="I21" s="20">
        <f t="shared" si="0"/>
        <v>8008</v>
      </c>
    </row>
    <row r="22" spans="1:9" ht="45.75" customHeight="1" x14ac:dyDescent="0.25">
      <c r="A22" s="16" t="s">
        <v>81</v>
      </c>
      <c r="B22" s="23" t="s">
        <v>82</v>
      </c>
      <c r="C22" s="24" t="s">
        <v>83</v>
      </c>
      <c r="D22" s="25" t="s">
        <v>84</v>
      </c>
      <c r="E22" s="26">
        <f>2*7.2</f>
        <v>14.4</v>
      </c>
      <c r="F22" s="26">
        <v>4</v>
      </c>
      <c r="G22" s="19">
        <v>2.2000000000000002</v>
      </c>
      <c r="H22" s="19">
        <v>308</v>
      </c>
      <c r="I22" s="20">
        <f t="shared" si="0"/>
        <v>9757.44</v>
      </c>
    </row>
    <row r="23" spans="1:9" ht="51" customHeight="1" x14ac:dyDescent="0.25">
      <c r="A23" s="16" t="s">
        <v>85</v>
      </c>
      <c r="B23" s="23" t="s">
        <v>86</v>
      </c>
      <c r="C23" s="24" t="s">
        <v>87</v>
      </c>
      <c r="D23" s="25" t="s">
        <v>13</v>
      </c>
      <c r="E23" s="26">
        <v>2</v>
      </c>
      <c r="F23" s="26">
        <v>4</v>
      </c>
      <c r="G23" s="19">
        <f>22*1.2</f>
        <v>26.4</v>
      </c>
      <c r="H23" s="19">
        <v>308</v>
      </c>
      <c r="I23" s="20">
        <f t="shared" si="0"/>
        <v>16262.4</v>
      </c>
    </row>
    <row r="24" spans="1:9" ht="63.75" customHeight="1" x14ac:dyDescent="0.25">
      <c r="A24" s="16" t="s">
        <v>88</v>
      </c>
      <c r="B24" s="17" t="s">
        <v>50</v>
      </c>
      <c r="C24" s="18" t="s">
        <v>89</v>
      </c>
      <c r="D24" s="18" t="s">
        <v>42</v>
      </c>
      <c r="E24" s="19">
        <v>2</v>
      </c>
      <c r="F24" s="19">
        <v>3.4</v>
      </c>
      <c r="G24" s="19">
        <v>2.9</v>
      </c>
      <c r="H24" s="19">
        <v>287</v>
      </c>
      <c r="I24" s="20">
        <f>H24*G24*E24</f>
        <v>1664.6</v>
      </c>
    </row>
    <row r="25" spans="1:9" ht="62.25" customHeight="1" x14ac:dyDescent="0.25">
      <c r="A25" s="16" t="s">
        <v>90</v>
      </c>
      <c r="B25" s="23" t="s">
        <v>53</v>
      </c>
      <c r="C25" s="24" t="s">
        <v>54</v>
      </c>
      <c r="D25" s="25" t="s">
        <v>19</v>
      </c>
      <c r="E25" s="26">
        <f>2*1.2</f>
        <v>2.4</v>
      </c>
      <c r="F25" s="26">
        <v>3.3</v>
      </c>
      <c r="G25" s="19">
        <v>12.53</v>
      </c>
      <c r="H25" s="19">
        <v>283</v>
      </c>
      <c r="I25" s="20">
        <f>H25*G25*E25</f>
        <v>8510.3759999999984</v>
      </c>
    </row>
    <row r="26" spans="1:9" ht="57" customHeight="1" x14ac:dyDescent="0.25">
      <c r="A26" s="16" t="s">
        <v>91</v>
      </c>
      <c r="B26" s="27" t="s">
        <v>56</v>
      </c>
      <c r="C26" s="45" t="s">
        <v>57</v>
      </c>
      <c r="D26" s="18" t="s">
        <v>58</v>
      </c>
      <c r="E26" s="19"/>
      <c r="F26" s="19"/>
      <c r="G26" s="19"/>
      <c r="H26" s="19"/>
      <c r="I26" s="20">
        <f>SUM(I16:I25)</f>
        <v>117768.81600000001</v>
      </c>
    </row>
    <row r="27" spans="1:9" ht="13.5" customHeight="1" x14ac:dyDescent="0.25">
      <c r="A27" s="16" t="s">
        <v>92</v>
      </c>
      <c r="B27" s="28" t="s">
        <v>93</v>
      </c>
      <c r="C27" s="18"/>
      <c r="D27" s="18" t="s">
        <v>58</v>
      </c>
      <c r="E27" s="19"/>
      <c r="F27" s="19"/>
      <c r="G27" s="19"/>
      <c r="H27" s="33"/>
      <c r="I27" s="29">
        <f>I26</f>
        <v>117768.81600000001</v>
      </c>
    </row>
    <row r="28" spans="1:9" ht="113.25" customHeight="1" x14ac:dyDescent="0.25">
      <c r="A28" s="16" t="s">
        <v>94</v>
      </c>
      <c r="B28" s="17" t="s">
        <v>95</v>
      </c>
      <c r="C28" s="18" t="s">
        <v>96</v>
      </c>
      <c r="D28" s="18" t="s">
        <v>42</v>
      </c>
      <c r="E28" s="19">
        <v>4</v>
      </c>
      <c r="F28" s="19">
        <v>3.4</v>
      </c>
      <c r="G28" s="19">
        <v>0.7</v>
      </c>
      <c r="H28" s="19">
        <v>287</v>
      </c>
      <c r="I28" s="20">
        <f>H28*G28*E28</f>
        <v>803.59999999999991</v>
      </c>
    </row>
    <row r="29" spans="1:9" ht="53.25" customHeight="1" x14ac:dyDescent="0.25">
      <c r="A29" s="16" t="s">
        <v>97</v>
      </c>
      <c r="B29" s="30" t="s">
        <v>98</v>
      </c>
      <c r="C29" s="18" t="s">
        <v>99</v>
      </c>
      <c r="D29" s="18" t="s">
        <v>42</v>
      </c>
      <c r="E29" s="19">
        <v>4</v>
      </c>
      <c r="F29" s="19">
        <v>3.3</v>
      </c>
      <c r="G29" s="19">
        <v>28.1</v>
      </c>
      <c r="H29" s="19">
        <v>283</v>
      </c>
      <c r="I29" s="20">
        <f>H29*G29*E29</f>
        <v>31809.200000000001</v>
      </c>
    </row>
    <row r="30" spans="1:9" ht="61.5" customHeight="1" x14ac:dyDescent="0.25">
      <c r="A30" s="16" t="s">
        <v>100</v>
      </c>
      <c r="B30" s="17" t="s">
        <v>50</v>
      </c>
      <c r="C30" s="18" t="s">
        <v>101</v>
      </c>
      <c r="D30" s="18" t="s">
        <v>42</v>
      </c>
      <c r="E30" s="19">
        <v>4</v>
      </c>
      <c r="F30" s="19">
        <v>3.4</v>
      </c>
      <c r="G30" s="19">
        <v>1</v>
      </c>
      <c r="H30" s="19">
        <v>287</v>
      </c>
      <c r="I30" s="20">
        <f>H30*G30*E30</f>
        <v>1148</v>
      </c>
    </row>
    <row r="31" spans="1:9" ht="66" customHeight="1" x14ac:dyDescent="0.25">
      <c r="A31" s="16" t="s">
        <v>102</v>
      </c>
      <c r="B31" s="23" t="s">
        <v>53</v>
      </c>
      <c r="C31" s="24" t="s">
        <v>54</v>
      </c>
      <c r="D31" s="25" t="s">
        <v>19</v>
      </c>
      <c r="E31" s="26">
        <f>4*0.2</f>
        <v>0.8</v>
      </c>
      <c r="F31" s="26">
        <v>3.3</v>
      </c>
      <c r="G31" s="19">
        <v>12.53</v>
      </c>
      <c r="H31" s="19">
        <v>283</v>
      </c>
      <c r="I31" s="20">
        <f>H31*G31*E31</f>
        <v>2836.7919999999999</v>
      </c>
    </row>
    <row r="32" spans="1:9" ht="63" customHeight="1" x14ac:dyDescent="0.25">
      <c r="A32" s="16" t="s">
        <v>103</v>
      </c>
      <c r="B32" s="27" t="s">
        <v>56</v>
      </c>
      <c r="C32" s="24" t="s">
        <v>57</v>
      </c>
      <c r="D32" s="18" t="s">
        <v>58</v>
      </c>
      <c r="E32" s="19"/>
      <c r="F32" s="19"/>
      <c r="G32" s="19"/>
      <c r="H32" s="19"/>
      <c r="I32" s="20">
        <f>SUM(I28:I31)</f>
        <v>36597.592000000004</v>
      </c>
    </row>
    <row r="33" spans="1:9" ht="13.5" customHeight="1" x14ac:dyDescent="0.25">
      <c r="A33" s="16" t="s">
        <v>104</v>
      </c>
      <c r="B33" s="28" t="s">
        <v>105</v>
      </c>
      <c r="C33" s="18"/>
      <c r="D33" s="18" t="s">
        <v>58</v>
      </c>
      <c r="E33" s="19"/>
      <c r="F33" s="19"/>
      <c r="G33" s="19"/>
      <c r="H33" s="19"/>
      <c r="I33" s="29">
        <f>I32</f>
        <v>36597.592000000004</v>
      </c>
    </row>
    <row r="34" spans="1:9" ht="97.5" customHeight="1" x14ac:dyDescent="0.25">
      <c r="A34" s="16" t="s">
        <v>106</v>
      </c>
      <c r="B34" s="17" t="s">
        <v>107</v>
      </c>
      <c r="C34" s="18" t="s">
        <v>96</v>
      </c>
      <c r="D34" s="18" t="s">
        <v>42</v>
      </c>
      <c r="E34" s="19">
        <v>2</v>
      </c>
      <c r="F34" s="19">
        <v>3.4</v>
      </c>
      <c r="G34" s="19">
        <v>0.7</v>
      </c>
      <c r="H34" s="19">
        <v>287</v>
      </c>
      <c r="I34" s="20">
        <f>H34*G34*E34</f>
        <v>401.79999999999995</v>
      </c>
    </row>
    <row r="35" spans="1:9" ht="48" customHeight="1" x14ac:dyDescent="0.25">
      <c r="A35" s="16" t="s">
        <v>108</v>
      </c>
      <c r="B35" s="30" t="s">
        <v>109</v>
      </c>
      <c r="C35" s="18" t="s">
        <v>110</v>
      </c>
      <c r="D35" s="18" t="s">
        <v>42</v>
      </c>
      <c r="E35" s="19">
        <v>2</v>
      </c>
      <c r="F35" s="19">
        <v>3.5</v>
      </c>
      <c r="G35" s="19">
        <v>12.7</v>
      </c>
      <c r="H35" s="19">
        <v>290</v>
      </c>
      <c r="I35" s="20">
        <f>H35*G35*E35</f>
        <v>7366</v>
      </c>
    </row>
    <row r="36" spans="1:9" ht="65.25" customHeight="1" x14ac:dyDescent="0.25">
      <c r="A36" s="16" t="s">
        <v>111</v>
      </c>
      <c r="B36" s="17" t="s">
        <v>50</v>
      </c>
      <c r="C36" s="18" t="s">
        <v>101</v>
      </c>
      <c r="D36" s="18" t="s">
        <v>42</v>
      </c>
      <c r="E36" s="19">
        <v>2</v>
      </c>
      <c r="F36" s="19">
        <v>3.4</v>
      </c>
      <c r="G36" s="19">
        <v>1</v>
      </c>
      <c r="H36" s="19">
        <v>287</v>
      </c>
      <c r="I36" s="20">
        <f>H36*G36*E36</f>
        <v>574</v>
      </c>
    </row>
    <row r="37" spans="1:9" ht="63" customHeight="1" x14ac:dyDescent="0.25">
      <c r="A37" s="16" t="s">
        <v>112</v>
      </c>
      <c r="B37" s="23" t="s">
        <v>53</v>
      </c>
      <c r="C37" s="24" t="s">
        <v>54</v>
      </c>
      <c r="D37" s="25" t="s">
        <v>19</v>
      </c>
      <c r="E37" s="26">
        <f>2*0.1</f>
        <v>0.2</v>
      </c>
      <c r="F37" s="26">
        <v>3.3</v>
      </c>
      <c r="G37" s="19">
        <v>12.53</v>
      </c>
      <c r="H37" s="19">
        <v>283</v>
      </c>
      <c r="I37" s="20">
        <f>H37*G37*E37</f>
        <v>709.19799999999998</v>
      </c>
    </row>
    <row r="38" spans="1:9" ht="63.75" customHeight="1" x14ac:dyDescent="0.25">
      <c r="A38" s="16" t="s">
        <v>113</v>
      </c>
      <c r="B38" s="27" t="s">
        <v>56</v>
      </c>
      <c r="C38" s="24" t="s">
        <v>57</v>
      </c>
      <c r="D38" s="18" t="s">
        <v>58</v>
      </c>
      <c r="E38" s="19"/>
      <c r="F38" s="19"/>
      <c r="G38" s="19"/>
      <c r="H38" s="19"/>
      <c r="I38" s="20">
        <f>SUM(I34:I37)</f>
        <v>9050.9979999999996</v>
      </c>
    </row>
    <row r="39" spans="1:9" ht="13.5" customHeight="1" x14ac:dyDescent="0.25">
      <c r="A39" s="16" t="s">
        <v>114</v>
      </c>
      <c r="B39" s="28" t="s">
        <v>115</v>
      </c>
      <c r="C39" s="18"/>
      <c r="D39" s="18" t="s">
        <v>58</v>
      </c>
      <c r="E39" s="19"/>
      <c r="F39" s="19"/>
      <c r="G39" s="19"/>
      <c r="H39" s="19"/>
      <c r="I39" s="29">
        <f>I38</f>
        <v>9050.9979999999996</v>
      </c>
    </row>
    <row r="40" spans="1:9" ht="95.25" customHeight="1" x14ac:dyDescent="0.25">
      <c r="A40" s="16" t="s">
        <v>116</v>
      </c>
      <c r="B40" s="17" t="s">
        <v>117</v>
      </c>
      <c r="C40" s="18" t="s">
        <v>96</v>
      </c>
      <c r="D40" s="18" t="s">
        <v>42</v>
      </c>
      <c r="E40" s="19">
        <v>1</v>
      </c>
      <c r="F40" s="19">
        <v>3.4</v>
      </c>
      <c r="G40" s="19">
        <v>0.7</v>
      </c>
      <c r="H40" s="19">
        <v>287</v>
      </c>
      <c r="I40" s="20">
        <f>H40*G40*E40</f>
        <v>200.89999999999998</v>
      </c>
    </row>
    <row r="41" spans="1:9" ht="48.75" customHeight="1" x14ac:dyDescent="0.25">
      <c r="A41" s="16" t="s">
        <v>118</v>
      </c>
      <c r="B41" s="30" t="s">
        <v>98</v>
      </c>
      <c r="C41" s="18" t="s">
        <v>119</v>
      </c>
      <c r="D41" s="18" t="s">
        <v>42</v>
      </c>
      <c r="E41" s="19">
        <v>1</v>
      </c>
      <c r="F41" s="19">
        <v>3.3</v>
      </c>
      <c r="G41" s="19">
        <v>20.7</v>
      </c>
      <c r="H41" s="19">
        <v>283</v>
      </c>
      <c r="I41" s="20">
        <f>H41*G41*E41</f>
        <v>5858.0999999999995</v>
      </c>
    </row>
    <row r="42" spans="1:9" ht="66" customHeight="1" x14ac:dyDescent="0.25">
      <c r="A42" s="16" t="s">
        <v>120</v>
      </c>
      <c r="B42" s="17" t="s">
        <v>50</v>
      </c>
      <c r="C42" s="18" t="s">
        <v>101</v>
      </c>
      <c r="D42" s="18" t="s">
        <v>42</v>
      </c>
      <c r="E42" s="19">
        <v>1</v>
      </c>
      <c r="F42" s="19">
        <v>3.4</v>
      </c>
      <c r="G42" s="19">
        <v>1</v>
      </c>
      <c r="H42" s="19">
        <v>287</v>
      </c>
      <c r="I42" s="20">
        <f>H42*G42*E42</f>
        <v>287</v>
      </c>
    </row>
    <row r="43" spans="1:9" ht="69" customHeight="1" x14ac:dyDescent="0.25">
      <c r="A43" s="16" t="s">
        <v>121</v>
      </c>
      <c r="B43" s="23" t="s">
        <v>53</v>
      </c>
      <c r="C43" s="24" t="s">
        <v>54</v>
      </c>
      <c r="D43" s="25" t="s">
        <v>19</v>
      </c>
      <c r="E43" s="26">
        <f>0.15</f>
        <v>0.15</v>
      </c>
      <c r="F43" s="26">
        <v>3.3</v>
      </c>
      <c r="G43" s="19">
        <v>12.53</v>
      </c>
      <c r="H43" s="19">
        <v>283</v>
      </c>
      <c r="I43" s="20">
        <f>H43*G43*E43</f>
        <v>531.8984999999999</v>
      </c>
    </row>
    <row r="44" spans="1:9" ht="59.25" customHeight="1" x14ac:dyDescent="0.25">
      <c r="A44" s="16" t="s">
        <v>122</v>
      </c>
      <c r="B44" s="27" t="s">
        <v>56</v>
      </c>
      <c r="C44" s="45" t="s">
        <v>57</v>
      </c>
      <c r="D44" s="18" t="s">
        <v>58</v>
      </c>
      <c r="E44" s="19"/>
      <c r="F44" s="19"/>
      <c r="G44" s="19"/>
      <c r="H44" s="19"/>
      <c r="I44" s="20">
        <f>SUM(I40:I43)</f>
        <v>6877.8984999999993</v>
      </c>
    </row>
    <row r="45" spans="1:9" ht="13.5" customHeight="1" x14ac:dyDescent="0.25">
      <c r="A45" s="16" t="s">
        <v>123</v>
      </c>
      <c r="B45" s="28" t="s">
        <v>124</v>
      </c>
      <c r="C45" s="18"/>
      <c r="D45" s="18" t="s">
        <v>58</v>
      </c>
      <c r="E45" s="19"/>
      <c r="F45" s="19"/>
      <c r="G45" s="19"/>
      <c r="H45" s="19"/>
      <c r="I45" s="29">
        <f>I44</f>
        <v>6877.8984999999993</v>
      </c>
    </row>
    <row r="46" spans="1:9" ht="81" customHeight="1" x14ac:dyDescent="0.25">
      <c r="A46" s="16" t="s">
        <v>125</v>
      </c>
      <c r="B46" s="34" t="s">
        <v>126</v>
      </c>
      <c r="C46" s="18" t="s">
        <v>127</v>
      </c>
      <c r="D46" s="18" t="s">
        <v>42</v>
      </c>
      <c r="E46" s="19">
        <v>1</v>
      </c>
      <c r="F46" s="19">
        <v>3.4</v>
      </c>
      <c r="G46" s="19">
        <f>0.7</f>
        <v>0.7</v>
      </c>
      <c r="H46" s="19">
        <v>287</v>
      </c>
      <c r="I46" s="20">
        <f>H46*G46*E46</f>
        <v>200.89999999999998</v>
      </c>
    </row>
    <row r="47" spans="1:9" ht="37.5" customHeight="1" x14ac:dyDescent="0.25">
      <c r="A47" s="16" t="s">
        <v>128</v>
      </c>
      <c r="B47" s="30" t="s">
        <v>129</v>
      </c>
      <c r="C47" s="22" t="s">
        <v>130</v>
      </c>
      <c r="D47" s="18" t="s">
        <v>42</v>
      </c>
      <c r="E47" s="19">
        <v>1</v>
      </c>
      <c r="F47" s="19">
        <v>4</v>
      </c>
      <c r="G47" s="19">
        <v>57.3</v>
      </c>
      <c r="H47" s="19">
        <v>308</v>
      </c>
      <c r="I47" s="20">
        <f>H47*G47*E47</f>
        <v>17648.399999999998</v>
      </c>
    </row>
    <row r="48" spans="1:9" ht="63.75" customHeight="1" x14ac:dyDescent="0.25">
      <c r="A48" s="16" t="s">
        <v>131</v>
      </c>
      <c r="B48" s="23" t="s">
        <v>50</v>
      </c>
      <c r="C48" s="24" t="s">
        <v>132</v>
      </c>
      <c r="D48" s="31" t="s">
        <v>42</v>
      </c>
      <c r="E48" s="26">
        <v>1</v>
      </c>
      <c r="F48" s="26">
        <v>3.4</v>
      </c>
      <c r="G48" s="19">
        <v>1</v>
      </c>
      <c r="H48" s="19">
        <v>287</v>
      </c>
      <c r="I48" s="20">
        <f>H48*G48*E48</f>
        <v>287</v>
      </c>
    </row>
    <row r="49" spans="1:9" ht="63" customHeight="1" x14ac:dyDescent="0.25">
      <c r="A49" s="16" t="s">
        <v>133</v>
      </c>
      <c r="B49" s="27" t="s">
        <v>56</v>
      </c>
      <c r="C49" s="24" t="s">
        <v>57</v>
      </c>
      <c r="D49" s="18" t="s">
        <v>58</v>
      </c>
      <c r="E49" s="19"/>
      <c r="F49" s="19"/>
      <c r="G49" s="19"/>
      <c r="H49" s="19"/>
      <c r="I49" s="20">
        <f>SUM(I46:I48)</f>
        <v>18136.3</v>
      </c>
    </row>
    <row r="50" spans="1:9" ht="22.5" customHeight="1" x14ac:dyDescent="0.25">
      <c r="A50" s="16" t="s">
        <v>134</v>
      </c>
      <c r="B50" s="35" t="s">
        <v>135</v>
      </c>
      <c r="C50" s="18"/>
      <c r="D50" s="18" t="s">
        <v>58</v>
      </c>
      <c r="E50" s="19"/>
      <c r="F50" s="19"/>
      <c r="G50" s="19"/>
      <c r="H50" s="19"/>
      <c r="I50" s="29">
        <f>I49</f>
        <v>18136.3</v>
      </c>
    </row>
    <row r="51" spans="1:9" s="102" customFormat="1" ht="22.5" customHeight="1" x14ac:dyDescent="0.25">
      <c r="A51" s="16" t="s">
        <v>258</v>
      </c>
      <c r="B51" s="30" t="s">
        <v>259</v>
      </c>
      <c r="C51" s="18"/>
      <c r="D51" s="18"/>
      <c r="E51" s="19"/>
      <c r="F51" s="19"/>
      <c r="G51" s="19"/>
      <c r="H51" s="19"/>
      <c r="I51" s="29"/>
    </row>
    <row r="52" spans="1:9" s="102" customFormat="1" ht="22.5" customHeight="1" x14ac:dyDescent="0.25">
      <c r="A52" s="95" t="s">
        <v>136</v>
      </c>
      <c r="B52" s="30" t="s">
        <v>260</v>
      </c>
      <c r="C52" s="18" t="s">
        <v>257</v>
      </c>
      <c r="D52" s="18" t="s">
        <v>157</v>
      </c>
      <c r="E52" s="103">
        <v>2E-3</v>
      </c>
      <c r="F52" s="19"/>
      <c r="G52" s="19"/>
      <c r="H52" s="19">
        <v>67757.88</v>
      </c>
      <c r="I52" s="20">
        <f>E52*H52</f>
        <v>135.51576</v>
      </c>
    </row>
    <row r="53" spans="1:9" s="102" customFormat="1" ht="22.5" customHeight="1" x14ac:dyDescent="0.25">
      <c r="A53" s="95" t="s">
        <v>138</v>
      </c>
      <c r="B53" s="30" t="s">
        <v>261</v>
      </c>
      <c r="C53" s="18" t="s">
        <v>256</v>
      </c>
      <c r="D53" s="18" t="s">
        <v>156</v>
      </c>
      <c r="E53" s="19">
        <v>10</v>
      </c>
      <c r="F53" s="19"/>
      <c r="G53" s="19"/>
      <c r="H53" s="19">
        <v>44.28</v>
      </c>
      <c r="I53" s="20">
        <f>E53*H53</f>
        <v>442.8</v>
      </c>
    </row>
    <row r="54" spans="1:9" s="102" customFormat="1" ht="22.5" customHeight="1" x14ac:dyDescent="0.25">
      <c r="A54" s="95" t="s">
        <v>140</v>
      </c>
      <c r="B54" s="30" t="s">
        <v>262</v>
      </c>
      <c r="C54" s="18" t="s">
        <v>255</v>
      </c>
      <c r="D54" s="18" t="s">
        <v>157</v>
      </c>
      <c r="E54" s="103">
        <v>5.0000000000000001E-3</v>
      </c>
      <c r="F54" s="19"/>
      <c r="G54" s="19"/>
      <c r="H54" s="19">
        <v>58959.94</v>
      </c>
      <c r="I54" s="20">
        <f>E54*H54</f>
        <v>294.79970000000003</v>
      </c>
    </row>
    <row r="55" spans="1:9" s="102" customFormat="1" ht="22.5" customHeight="1" x14ac:dyDescent="0.25">
      <c r="A55" s="95" t="s">
        <v>141</v>
      </c>
      <c r="B55" s="30" t="s">
        <v>263</v>
      </c>
      <c r="C55" s="18" t="s">
        <v>264</v>
      </c>
      <c r="D55" s="18" t="s">
        <v>42</v>
      </c>
      <c r="E55" s="103">
        <v>3</v>
      </c>
      <c r="F55" s="19"/>
      <c r="G55" s="19"/>
      <c r="H55" s="19">
        <v>29.83</v>
      </c>
      <c r="I55" s="20">
        <f>E55*H55</f>
        <v>89.49</v>
      </c>
    </row>
    <row r="56" spans="1:9" s="102" customFormat="1" ht="22.5" customHeight="1" x14ac:dyDescent="0.25">
      <c r="A56" s="95" t="s">
        <v>142</v>
      </c>
      <c r="B56" s="30" t="s">
        <v>265</v>
      </c>
      <c r="C56" s="18"/>
      <c r="D56" s="18"/>
      <c r="E56" s="19"/>
      <c r="F56" s="19"/>
      <c r="G56" s="19"/>
      <c r="H56" s="19"/>
      <c r="I56" s="29">
        <f>SUM(I52:I55)</f>
        <v>962.60545999999999</v>
      </c>
    </row>
    <row r="57" spans="1:9" ht="15.75" customHeight="1" x14ac:dyDescent="0.25">
      <c r="A57" s="16" t="s">
        <v>152</v>
      </c>
      <c r="B57" s="30" t="s">
        <v>137</v>
      </c>
      <c r="C57" s="18"/>
      <c r="D57" s="18"/>
      <c r="E57" s="19"/>
      <c r="F57" s="19"/>
      <c r="G57" s="19"/>
      <c r="H57" s="19"/>
      <c r="I57" s="29"/>
    </row>
    <row r="58" spans="1:9" ht="37.5" customHeight="1" x14ac:dyDescent="0.25">
      <c r="A58" s="95" t="s">
        <v>266</v>
      </c>
      <c r="B58" s="101" t="s">
        <v>143</v>
      </c>
      <c r="C58" s="100">
        <v>186010400120</v>
      </c>
      <c r="D58" s="99" t="s">
        <v>139</v>
      </c>
      <c r="E58" s="96">
        <v>6</v>
      </c>
      <c r="F58" s="96"/>
      <c r="G58" s="96"/>
      <c r="H58" s="96"/>
      <c r="I58" s="97"/>
    </row>
    <row r="59" spans="1:9" ht="25.5" customHeight="1" x14ac:dyDescent="0.25">
      <c r="A59" s="95" t="s">
        <v>267</v>
      </c>
      <c r="B59" s="101" t="s">
        <v>144</v>
      </c>
      <c r="C59" s="100">
        <v>234030102000</v>
      </c>
      <c r="D59" s="99" t="s">
        <v>139</v>
      </c>
      <c r="E59" s="96">
        <v>5</v>
      </c>
      <c r="F59" s="96"/>
      <c r="G59" s="96"/>
      <c r="H59" s="96"/>
      <c r="I59" s="97"/>
    </row>
    <row r="60" spans="1:9" ht="26.25" customHeight="1" x14ac:dyDescent="0.25">
      <c r="A60" s="95" t="s">
        <v>268</v>
      </c>
      <c r="B60" s="101" t="s">
        <v>145</v>
      </c>
      <c r="C60" s="95" t="s">
        <v>146</v>
      </c>
      <c r="D60" s="99" t="s">
        <v>139</v>
      </c>
      <c r="E60" s="96">
        <v>5</v>
      </c>
      <c r="F60" s="96"/>
      <c r="G60" s="96"/>
      <c r="H60" s="96"/>
      <c r="I60" s="29"/>
    </row>
    <row r="61" spans="1:9" ht="30" customHeight="1" x14ac:dyDescent="0.25">
      <c r="A61" s="95" t="s">
        <v>269</v>
      </c>
      <c r="B61" s="101" t="s">
        <v>147</v>
      </c>
      <c r="C61" s="100">
        <v>152010210010</v>
      </c>
      <c r="D61" s="99" t="s">
        <v>139</v>
      </c>
      <c r="E61" s="96">
        <v>36</v>
      </c>
      <c r="F61" s="96"/>
      <c r="G61" s="96"/>
      <c r="H61" s="96"/>
      <c r="I61" s="29"/>
    </row>
    <row r="62" spans="1:9" ht="36.75" customHeight="1" x14ac:dyDescent="0.25">
      <c r="A62" s="95" t="s">
        <v>270</v>
      </c>
      <c r="B62" s="101" t="s">
        <v>148</v>
      </c>
      <c r="C62" s="100">
        <v>158030101010</v>
      </c>
      <c r="D62" s="99" t="s">
        <v>139</v>
      </c>
      <c r="E62" s="98"/>
      <c r="F62" s="96"/>
      <c r="G62" s="96"/>
      <c r="H62" s="96"/>
      <c r="I62" s="29"/>
    </row>
    <row r="63" spans="1:9" ht="33.75" customHeight="1" x14ac:dyDescent="0.25">
      <c r="A63" s="95" t="s">
        <v>271</v>
      </c>
      <c r="B63" s="101" t="s">
        <v>149</v>
      </c>
      <c r="C63" s="100">
        <v>492010207609</v>
      </c>
      <c r="D63" s="99" t="s">
        <v>42</v>
      </c>
      <c r="E63" s="96">
        <v>10</v>
      </c>
      <c r="F63" s="96"/>
      <c r="G63" s="96"/>
      <c r="H63" s="96"/>
      <c r="I63" s="29"/>
    </row>
    <row r="64" spans="1:9" ht="36" customHeight="1" x14ac:dyDescent="0.25">
      <c r="A64" s="95" t="s">
        <v>272</v>
      </c>
      <c r="B64" s="101" t="s">
        <v>150</v>
      </c>
      <c r="C64" s="100">
        <v>492010207610</v>
      </c>
      <c r="D64" s="99" t="s">
        <v>42</v>
      </c>
      <c r="E64" s="96">
        <v>10</v>
      </c>
      <c r="F64" s="96"/>
      <c r="G64" s="96"/>
      <c r="H64" s="96"/>
      <c r="I64" s="29"/>
    </row>
    <row r="65" spans="1:9" ht="18.75" customHeight="1" x14ac:dyDescent="0.25">
      <c r="A65" s="95" t="s">
        <v>273</v>
      </c>
      <c r="B65" s="30" t="s">
        <v>151</v>
      </c>
      <c r="C65" s="36"/>
      <c r="D65" s="18"/>
      <c r="E65" s="19"/>
      <c r="F65" s="19"/>
      <c r="G65" s="19"/>
      <c r="H65" s="19"/>
      <c r="I65" s="29"/>
    </row>
    <row r="66" spans="1:9" ht="18" customHeight="1" x14ac:dyDescent="0.25">
      <c r="A66" s="16" t="s">
        <v>274</v>
      </c>
      <c r="B66" s="30" t="s">
        <v>153</v>
      </c>
      <c r="C66" s="36"/>
      <c r="D66" s="18" t="s">
        <v>58</v>
      </c>
      <c r="E66" s="19"/>
      <c r="F66" s="19"/>
      <c r="G66" s="19"/>
      <c r="H66" s="19"/>
      <c r="I66" s="20">
        <v>29919.360000000001</v>
      </c>
    </row>
    <row r="67" spans="1:9" ht="15.75" x14ac:dyDescent="0.25">
      <c r="A67" s="18">
        <v>10</v>
      </c>
      <c r="B67" s="34" t="s">
        <v>154</v>
      </c>
      <c r="C67" s="18"/>
      <c r="D67" s="18" t="s">
        <v>58</v>
      </c>
      <c r="E67" s="19"/>
      <c r="F67" s="19"/>
      <c r="G67" s="19"/>
      <c r="H67" s="19"/>
      <c r="I67" s="37">
        <f>I15+I27+I33+I39+I45+I50+I66+I56</f>
        <v>242402.77156000002</v>
      </c>
    </row>
    <row r="68" spans="1:9" ht="15.75" x14ac:dyDescent="0.25">
      <c r="A68" s="10"/>
      <c r="B68" s="10"/>
      <c r="C68" s="10"/>
      <c r="D68" s="7"/>
      <c r="E68" s="42"/>
      <c r="F68" s="38"/>
      <c r="G68" s="40"/>
      <c r="H68" s="7"/>
      <c r="I68" s="9"/>
    </row>
    <row r="69" spans="1:9" ht="15.75" x14ac:dyDescent="0.25">
      <c r="A69" s="10"/>
      <c r="B69" s="10"/>
      <c r="C69" s="10"/>
      <c r="D69" s="7"/>
      <c r="E69" s="39"/>
      <c r="F69" s="38"/>
      <c r="G69" s="40"/>
      <c r="H69" s="7"/>
      <c r="I69" s="9"/>
    </row>
    <row r="70" spans="1:9" ht="15.75" x14ac:dyDescent="0.25">
      <c r="A70" s="10"/>
      <c r="B70" s="10"/>
      <c r="C70" s="10"/>
      <c r="D70" s="7"/>
      <c r="E70" s="43"/>
      <c r="F70" s="44"/>
      <c r="G70" s="41"/>
      <c r="H70" s="7"/>
      <c r="I70" s="9"/>
    </row>
    <row r="71" spans="1:9" ht="15.75" x14ac:dyDescent="0.25">
      <c r="A71" s="10"/>
      <c r="B71" s="41"/>
      <c r="C71" s="41"/>
      <c r="D71" s="7"/>
      <c r="E71" s="42"/>
      <c r="F71" s="40"/>
      <c r="G71" s="40"/>
      <c r="H71" s="7"/>
      <c r="I71" s="9"/>
    </row>
  </sheetData>
  <mergeCells count="4">
    <mergeCell ref="A2:I2"/>
    <mergeCell ref="A5:I5"/>
    <mergeCell ref="A7:I7"/>
    <mergeCell ref="A1:I1"/>
  </mergeCells>
  <pageMargins left="0.51181102362204722" right="0" top="0.15748031496062992" bottom="0.15748031496062992" header="0.31496062992125984" footer="0.31496062992125984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4" workbookViewId="0">
      <selection activeCell="I16" sqref="I16"/>
    </sheetView>
  </sheetViews>
  <sheetFormatPr defaultRowHeight="15" x14ac:dyDescent="0.25"/>
  <cols>
    <col min="1" max="1" width="5.7109375" customWidth="1"/>
    <col min="2" max="2" width="33.28515625" customWidth="1"/>
    <col min="3" max="3" width="13" customWidth="1"/>
    <col min="5" max="5" width="13.140625" customWidth="1"/>
    <col min="6" max="6" width="19.140625" customWidth="1"/>
  </cols>
  <sheetData>
    <row r="1" spans="1:7" ht="15.75" x14ac:dyDescent="0.25">
      <c r="A1" s="46"/>
      <c r="B1" s="47"/>
      <c r="C1" s="47"/>
      <c r="D1" s="48"/>
      <c r="E1" s="123" t="s">
        <v>169</v>
      </c>
      <c r="F1" s="117"/>
      <c r="G1" s="49"/>
    </row>
    <row r="2" spans="1:7" ht="15.75" x14ac:dyDescent="0.25">
      <c r="A2" s="46"/>
      <c r="B2" s="50"/>
      <c r="C2" s="51"/>
      <c r="D2" s="48"/>
      <c r="E2" s="119"/>
      <c r="F2" s="117"/>
      <c r="G2" s="49"/>
    </row>
    <row r="3" spans="1:7" ht="15.75" x14ac:dyDescent="0.25">
      <c r="A3" s="46"/>
      <c r="B3" s="50"/>
      <c r="C3" s="51"/>
      <c r="D3" s="48"/>
      <c r="E3" s="119"/>
      <c r="F3" s="119"/>
      <c r="G3" s="49"/>
    </row>
    <row r="4" spans="1:7" ht="15.75" x14ac:dyDescent="0.25">
      <c r="A4" s="46"/>
      <c r="B4" s="50"/>
      <c r="C4" s="51"/>
      <c r="D4" s="48"/>
      <c r="E4" s="52"/>
      <c r="F4" s="53"/>
      <c r="G4" s="49"/>
    </row>
    <row r="5" spans="1:7" ht="15.75" x14ac:dyDescent="0.25">
      <c r="A5" s="124" t="s">
        <v>20</v>
      </c>
      <c r="B5" s="125"/>
      <c r="C5" s="67"/>
      <c r="D5" s="68"/>
      <c r="E5" s="126" t="s">
        <v>21</v>
      </c>
      <c r="F5" s="125"/>
      <c r="G5" s="49"/>
    </row>
    <row r="6" spans="1:7" ht="15.75" x14ac:dyDescent="0.25">
      <c r="A6" s="116" t="s">
        <v>171</v>
      </c>
      <c r="B6" s="117"/>
      <c r="C6" s="51"/>
      <c r="D6" s="48"/>
      <c r="E6" s="119" t="s">
        <v>158</v>
      </c>
      <c r="F6" s="117"/>
      <c r="G6" s="49"/>
    </row>
    <row r="7" spans="1:7" ht="15.75" x14ac:dyDescent="0.25">
      <c r="A7" s="116" t="s">
        <v>22</v>
      </c>
      <c r="B7" s="117"/>
      <c r="C7" s="118"/>
      <c r="D7" s="48"/>
      <c r="E7" s="119" t="s">
        <v>2</v>
      </c>
      <c r="F7" s="117"/>
      <c r="G7" s="49"/>
    </row>
    <row r="8" spans="1:7" ht="15.75" x14ac:dyDescent="0.25">
      <c r="A8" s="120" t="s">
        <v>172</v>
      </c>
      <c r="B8" s="120"/>
      <c r="C8" s="118"/>
      <c r="D8" s="8"/>
      <c r="E8" s="121" t="s">
        <v>173</v>
      </c>
      <c r="F8" s="117"/>
      <c r="G8" s="54"/>
    </row>
    <row r="9" spans="1:7" ht="15.75" x14ac:dyDescent="0.25">
      <c r="A9" s="47"/>
      <c r="B9" s="55"/>
      <c r="C9" s="47"/>
      <c r="D9" s="55"/>
      <c r="E9" s="55"/>
      <c r="F9" s="56"/>
      <c r="G9" s="54"/>
    </row>
    <row r="10" spans="1:7" ht="15.75" x14ac:dyDescent="0.25">
      <c r="A10" s="55"/>
      <c r="B10" s="55"/>
      <c r="C10" s="55"/>
      <c r="D10" s="55"/>
      <c r="E10" s="55"/>
      <c r="F10" s="56"/>
    </row>
    <row r="11" spans="1:7" ht="15.75" x14ac:dyDescent="0.25">
      <c r="A11" s="122" t="s">
        <v>159</v>
      </c>
      <c r="B11" s="122"/>
      <c r="C11" s="122"/>
      <c r="D11" s="122"/>
      <c r="E11" s="122"/>
      <c r="F11" s="122"/>
    </row>
    <row r="12" spans="1:7" ht="15.75" x14ac:dyDescent="0.25">
      <c r="A12" s="122"/>
      <c r="B12" s="122"/>
      <c r="C12" s="122"/>
      <c r="D12" s="122"/>
      <c r="E12" s="122"/>
      <c r="F12" s="122"/>
    </row>
    <row r="13" spans="1:7" ht="15.75" x14ac:dyDescent="0.25">
      <c r="A13" s="55"/>
      <c r="B13" s="55"/>
      <c r="C13" s="55"/>
      <c r="D13" s="55"/>
      <c r="E13" s="55"/>
      <c r="F13" s="55"/>
    </row>
    <row r="14" spans="1:7" ht="15.75" x14ac:dyDescent="0.25">
      <c r="A14" s="57" t="s">
        <v>160</v>
      </c>
      <c r="B14" s="111" t="s">
        <v>161</v>
      </c>
      <c r="C14" s="113" t="s">
        <v>162</v>
      </c>
      <c r="D14" s="114"/>
      <c r="E14" s="115"/>
      <c r="F14" s="111" t="s">
        <v>163</v>
      </c>
    </row>
    <row r="15" spans="1:7" ht="15.75" x14ac:dyDescent="0.25">
      <c r="A15" s="58" t="s">
        <v>164</v>
      </c>
      <c r="B15" s="112"/>
      <c r="C15" s="58" t="s">
        <v>165</v>
      </c>
      <c r="D15" s="46" t="s">
        <v>166</v>
      </c>
      <c r="E15" s="58" t="s">
        <v>167</v>
      </c>
      <c r="F15" s="112"/>
    </row>
    <row r="16" spans="1:7" ht="20.25" customHeight="1" x14ac:dyDescent="0.25">
      <c r="A16" s="59">
        <v>1</v>
      </c>
      <c r="B16" s="59">
        <v>2</v>
      </c>
      <c r="C16" s="59">
        <v>3</v>
      </c>
      <c r="D16" s="59">
        <v>4</v>
      </c>
      <c r="E16" s="59">
        <v>5</v>
      </c>
      <c r="F16" s="59">
        <v>6</v>
      </c>
    </row>
    <row r="17" spans="1:6" ht="32.25" customHeight="1" x14ac:dyDescent="0.25">
      <c r="A17" s="69">
        <v>1</v>
      </c>
      <c r="B17" s="70" t="s">
        <v>14</v>
      </c>
      <c r="C17" s="60" t="s">
        <v>168</v>
      </c>
      <c r="D17" s="60">
        <v>4</v>
      </c>
      <c r="E17" s="60">
        <v>1</v>
      </c>
      <c r="F17" s="62">
        <v>4</v>
      </c>
    </row>
    <row r="18" spans="1:6" ht="45" customHeight="1" x14ac:dyDescent="0.25">
      <c r="A18" s="60">
        <v>2</v>
      </c>
      <c r="B18" s="61" t="s">
        <v>15</v>
      </c>
      <c r="C18" s="60" t="s">
        <v>168</v>
      </c>
      <c r="D18" s="60">
        <v>4</v>
      </c>
      <c r="E18" s="60">
        <v>1</v>
      </c>
      <c r="F18" s="62">
        <v>4</v>
      </c>
    </row>
    <row r="19" spans="1:6" ht="50.25" customHeight="1" x14ac:dyDescent="0.25">
      <c r="A19" s="60">
        <v>3</v>
      </c>
      <c r="B19" s="61" t="s">
        <v>16</v>
      </c>
      <c r="C19" s="60" t="s">
        <v>168</v>
      </c>
      <c r="D19" s="60">
        <v>4</v>
      </c>
      <c r="E19" s="60">
        <v>1</v>
      </c>
      <c r="F19" s="62">
        <v>4</v>
      </c>
    </row>
    <row r="20" spans="1:6" ht="50.25" customHeight="1" x14ac:dyDescent="0.25">
      <c r="A20" s="60">
        <v>4</v>
      </c>
      <c r="B20" s="61" t="s">
        <v>17</v>
      </c>
      <c r="C20" s="60" t="s">
        <v>168</v>
      </c>
      <c r="D20" s="60">
        <v>4</v>
      </c>
      <c r="E20" s="60">
        <v>1</v>
      </c>
      <c r="F20" s="62">
        <v>4</v>
      </c>
    </row>
    <row r="21" spans="1:6" ht="53.25" customHeight="1" x14ac:dyDescent="0.25">
      <c r="A21" s="60">
        <v>5</v>
      </c>
      <c r="B21" s="61" t="s">
        <v>18</v>
      </c>
      <c r="C21" s="60" t="s">
        <v>168</v>
      </c>
      <c r="D21" s="60">
        <v>4</v>
      </c>
      <c r="E21" s="60">
        <v>1</v>
      </c>
      <c r="F21" s="62">
        <v>4</v>
      </c>
    </row>
    <row r="22" spans="1:6" ht="15.75" x14ac:dyDescent="0.25">
      <c r="A22" s="46"/>
      <c r="B22" s="63"/>
      <c r="C22" s="64"/>
      <c r="D22" s="64"/>
      <c r="E22" s="64"/>
      <c r="F22" s="65"/>
    </row>
    <row r="23" spans="1:6" ht="15.75" x14ac:dyDescent="0.25">
      <c r="A23" s="46"/>
      <c r="B23" s="63"/>
      <c r="C23" s="64"/>
      <c r="D23" s="64"/>
      <c r="E23" s="64"/>
      <c r="F23" s="65"/>
    </row>
    <row r="24" spans="1:6" ht="15.75" x14ac:dyDescent="0.25">
      <c r="A24" s="66"/>
      <c r="B24" s="7" t="s">
        <v>155</v>
      </c>
      <c r="C24" s="7"/>
      <c r="D24" s="7"/>
      <c r="E24" s="7"/>
      <c r="F24" s="7"/>
    </row>
    <row r="25" spans="1:6" ht="15.75" x14ac:dyDescent="0.25">
      <c r="A25" s="66"/>
      <c r="B25" s="7"/>
      <c r="C25" s="7"/>
      <c r="D25" s="7"/>
      <c r="E25" s="7"/>
      <c r="F25" s="7"/>
    </row>
    <row r="26" spans="1:6" ht="15.75" x14ac:dyDescent="0.25">
      <c r="A26" s="66"/>
      <c r="B26" s="7" t="s">
        <v>170</v>
      </c>
      <c r="C26" s="7"/>
      <c r="D26" s="7"/>
      <c r="E26" s="7"/>
      <c r="F26" s="66"/>
    </row>
    <row r="27" spans="1:6" ht="15.75" x14ac:dyDescent="0.25">
      <c r="A27" s="66"/>
      <c r="B27" s="66"/>
      <c r="C27" s="66"/>
      <c r="D27" s="66"/>
      <c r="E27" s="66" t="s">
        <v>12</v>
      </c>
      <c r="F27" s="66"/>
    </row>
  </sheetData>
  <mergeCells count="16">
    <mergeCell ref="A6:B6"/>
    <mergeCell ref="E6:F6"/>
    <mergeCell ref="E1:F1"/>
    <mergeCell ref="E2:F2"/>
    <mergeCell ref="E3:F3"/>
    <mergeCell ref="A5:B5"/>
    <mergeCell ref="E5:F5"/>
    <mergeCell ref="B14:B15"/>
    <mergeCell ref="C14:E14"/>
    <mergeCell ref="F14:F15"/>
    <mergeCell ref="A7:C7"/>
    <mergeCell ref="E7:F7"/>
    <mergeCell ref="A8:C8"/>
    <mergeCell ref="E8:F8"/>
    <mergeCell ref="A11:F11"/>
    <mergeCell ref="A12:F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0" workbookViewId="0">
      <selection activeCell="K27" sqref="K27:M27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7.7109375" style="1" customWidth="1"/>
    <col min="8" max="8" width="0.5703125" style="1" customWidth="1"/>
    <col min="9" max="9" width="7.7109375" style="1" customWidth="1"/>
    <col min="10" max="10" width="1.140625" style="1" customWidth="1"/>
    <col min="11" max="13" width="8.7109375" style="1" customWidth="1"/>
    <col min="14" max="256" width="9.140625" style="1"/>
    <col min="257" max="257" width="5.140625" style="1" customWidth="1"/>
    <col min="258" max="258" width="10.28515625" style="1" customWidth="1"/>
    <col min="259" max="259" width="20.7109375" style="1" customWidth="1"/>
    <col min="260" max="260" width="6.140625" style="1" customWidth="1"/>
    <col min="261" max="261" width="7.7109375" style="1" customWidth="1"/>
    <col min="262" max="262" width="2.5703125" style="1" customWidth="1"/>
    <col min="263" max="263" width="7.7109375" style="1" customWidth="1"/>
    <col min="264" max="264" width="0.5703125" style="1" customWidth="1"/>
    <col min="265" max="265" width="7.7109375" style="1" customWidth="1"/>
    <col min="266" max="266" width="1.140625" style="1" customWidth="1"/>
    <col min="267" max="269" width="8.7109375" style="1" customWidth="1"/>
    <col min="270" max="512" width="9.140625" style="1"/>
    <col min="513" max="513" width="5.140625" style="1" customWidth="1"/>
    <col min="514" max="514" width="10.28515625" style="1" customWidth="1"/>
    <col min="515" max="515" width="20.7109375" style="1" customWidth="1"/>
    <col min="516" max="516" width="6.140625" style="1" customWidth="1"/>
    <col min="517" max="517" width="7.7109375" style="1" customWidth="1"/>
    <col min="518" max="518" width="2.5703125" style="1" customWidth="1"/>
    <col min="519" max="519" width="7.7109375" style="1" customWidth="1"/>
    <col min="520" max="520" width="0.5703125" style="1" customWidth="1"/>
    <col min="521" max="521" width="7.7109375" style="1" customWidth="1"/>
    <col min="522" max="522" width="1.140625" style="1" customWidth="1"/>
    <col min="523" max="525" width="8.7109375" style="1" customWidth="1"/>
    <col min="526" max="768" width="9.140625" style="1"/>
    <col min="769" max="769" width="5.140625" style="1" customWidth="1"/>
    <col min="770" max="770" width="10.28515625" style="1" customWidth="1"/>
    <col min="771" max="771" width="20.7109375" style="1" customWidth="1"/>
    <col min="772" max="772" width="6.140625" style="1" customWidth="1"/>
    <col min="773" max="773" width="7.7109375" style="1" customWidth="1"/>
    <col min="774" max="774" width="2.5703125" style="1" customWidth="1"/>
    <col min="775" max="775" width="7.7109375" style="1" customWidth="1"/>
    <col min="776" max="776" width="0.5703125" style="1" customWidth="1"/>
    <col min="777" max="777" width="7.7109375" style="1" customWidth="1"/>
    <col min="778" max="778" width="1.140625" style="1" customWidth="1"/>
    <col min="779" max="781" width="8.7109375" style="1" customWidth="1"/>
    <col min="782" max="1024" width="9.140625" style="1"/>
    <col min="1025" max="1025" width="5.140625" style="1" customWidth="1"/>
    <col min="1026" max="1026" width="10.28515625" style="1" customWidth="1"/>
    <col min="1027" max="1027" width="20.7109375" style="1" customWidth="1"/>
    <col min="1028" max="1028" width="6.140625" style="1" customWidth="1"/>
    <col min="1029" max="1029" width="7.7109375" style="1" customWidth="1"/>
    <col min="1030" max="1030" width="2.5703125" style="1" customWidth="1"/>
    <col min="1031" max="1031" width="7.7109375" style="1" customWidth="1"/>
    <col min="1032" max="1032" width="0.5703125" style="1" customWidth="1"/>
    <col min="1033" max="1033" width="7.7109375" style="1" customWidth="1"/>
    <col min="1034" max="1034" width="1.140625" style="1" customWidth="1"/>
    <col min="1035" max="1037" width="8.7109375" style="1" customWidth="1"/>
    <col min="1038" max="1280" width="9.140625" style="1"/>
    <col min="1281" max="1281" width="5.140625" style="1" customWidth="1"/>
    <col min="1282" max="1282" width="10.28515625" style="1" customWidth="1"/>
    <col min="1283" max="1283" width="20.7109375" style="1" customWidth="1"/>
    <col min="1284" max="1284" width="6.140625" style="1" customWidth="1"/>
    <col min="1285" max="1285" width="7.7109375" style="1" customWidth="1"/>
    <col min="1286" max="1286" width="2.5703125" style="1" customWidth="1"/>
    <col min="1287" max="1287" width="7.7109375" style="1" customWidth="1"/>
    <col min="1288" max="1288" width="0.5703125" style="1" customWidth="1"/>
    <col min="1289" max="1289" width="7.7109375" style="1" customWidth="1"/>
    <col min="1290" max="1290" width="1.140625" style="1" customWidth="1"/>
    <col min="1291" max="1293" width="8.7109375" style="1" customWidth="1"/>
    <col min="1294" max="1536" width="9.140625" style="1"/>
    <col min="1537" max="1537" width="5.140625" style="1" customWidth="1"/>
    <col min="1538" max="1538" width="10.28515625" style="1" customWidth="1"/>
    <col min="1539" max="1539" width="20.7109375" style="1" customWidth="1"/>
    <col min="1540" max="1540" width="6.140625" style="1" customWidth="1"/>
    <col min="1541" max="1541" width="7.7109375" style="1" customWidth="1"/>
    <col min="1542" max="1542" width="2.5703125" style="1" customWidth="1"/>
    <col min="1543" max="1543" width="7.7109375" style="1" customWidth="1"/>
    <col min="1544" max="1544" width="0.5703125" style="1" customWidth="1"/>
    <col min="1545" max="1545" width="7.7109375" style="1" customWidth="1"/>
    <col min="1546" max="1546" width="1.140625" style="1" customWidth="1"/>
    <col min="1547" max="1549" width="8.7109375" style="1" customWidth="1"/>
    <col min="1550" max="1792" width="9.140625" style="1"/>
    <col min="1793" max="1793" width="5.140625" style="1" customWidth="1"/>
    <col min="1794" max="1794" width="10.28515625" style="1" customWidth="1"/>
    <col min="1795" max="1795" width="20.7109375" style="1" customWidth="1"/>
    <col min="1796" max="1796" width="6.140625" style="1" customWidth="1"/>
    <col min="1797" max="1797" width="7.7109375" style="1" customWidth="1"/>
    <col min="1798" max="1798" width="2.5703125" style="1" customWidth="1"/>
    <col min="1799" max="1799" width="7.7109375" style="1" customWidth="1"/>
    <col min="1800" max="1800" width="0.5703125" style="1" customWidth="1"/>
    <col min="1801" max="1801" width="7.7109375" style="1" customWidth="1"/>
    <col min="1802" max="1802" width="1.140625" style="1" customWidth="1"/>
    <col min="1803" max="1805" width="8.7109375" style="1" customWidth="1"/>
    <col min="1806" max="2048" width="9.140625" style="1"/>
    <col min="2049" max="2049" width="5.140625" style="1" customWidth="1"/>
    <col min="2050" max="2050" width="10.28515625" style="1" customWidth="1"/>
    <col min="2051" max="2051" width="20.7109375" style="1" customWidth="1"/>
    <col min="2052" max="2052" width="6.140625" style="1" customWidth="1"/>
    <col min="2053" max="2053" width="7.7109375" style="1" customWidth="1"/>
    <col min="2054" max="2054" width="2.5703125" style="1" customWidth="1"/>
    <col min="2055" max="2055" width="7.7109375" style="1" customWidth="1"/>
    <col min="2056" max="2056" width="0.5703125" style="1" customWidth="1"/>
    <col min="2057" max="2057" width="7.7109375" style="1" customWidth="1"/>
    <col min="2058" max="2058" width="1.140625" style="1" customWidth="1"/>
    <col min="2059" max="2061" width="8.7109375" style="1" customWidth="1"/>
    <col min="2062" max="2304" width="9.140625" style="1"/>
    <col min="2305" max="2305" width="5.140625" style="1" customWidth="1"/>
    <col min="2306" max="2306" width="10.28515625" style="1" customWidth="1"/>
    <col min="2307" max="2307" width="20.7109375" style="1" customWidth="1"/>
    <col min="2308" max="2308" width="6.140625" style="1" customWidth="1"/>
    <col min="2309" max="2309" width="7.7109375" style="1" customWidth="1"/>
    <col min="2310" max="2310" width="2.5703125" style="1" customWidth="1"/>
    <col min="2311" max="2311" width="7.7109375" style="1" customWidth="1"/>
    <col min="2312" max="2312" width="0.5703125" style="1" customWidth="1"/>
    <col min="2313" max="2313" width="7.7109375" style="1" customWidth="1"/>
    <col min="2314" max="2314" width="1.140625" style="1" customWidth="1"/>
    <col min="2315" max="2317" width="8.7109375" style="1" customWidth="1"/>
    <col min="2318" max="2560" width="9.140625" style="1"/>
    <col min="2561" max="2561" width="5.140625" style="1" customWidth="1"/>
    <col min="2562" max="2562" width="10.28515625" style="1" customWidth="1"/>
    <col min="2563" max="2563" width="20.7109375" style="1" customWidth="1"/>
    <col min="2564" max="2564" width="6.140625" style="1" customWidth="1"/>
    <col min="2565" max="2565" width="7.7109375" style="1" customWidth="1"/>
    <col min="2566" max="2566" width="2.5703125" style="1" customWidth="1"/>
    <col min="2567" max="2567" width="7.7109375" style="1" customWidth="1"/>
    <col min="2568" max="2568" width="0.5703125" style="1" customWidth="1"/>
    <col min="2569" max="2569" width="7.7109375" style="1" customWidth="1"/>
    <col min="2570" max="2570" width="1.140625" style="1" customWidth="1"/>
    <col min="2571" max="2573" width="8.7109375" style="1" customWidth="1"/>
    <col min="2574" max="2816" width="9.140625" style="1"/>
    <col min="2817" max="2817" width="5.140625" style="1" customWidth="1"/>
    <col min="2818" max="2818" width="10.28515625" style="1" customWidth="1"/>
    <col min="2819" max="2819" width="20.7109375" style="1" customWidth="1"/>
    <col min="2820" max="2820" width="6.140625" style="1" customWidth="1"/>
    <col min="2821" max="2821" width="7.7109375" style="1" customWidth="1"/>
    <col min="2822" max="2822" width="2.5703125" style="1" customWidth="1"/>
    <col min="2823" max="2823" width="7.7109375" style="1" customWidth="1"/>
    <col min="2824" max="2824" width="0.5703125" style="1" customWidth="1"/>
    <col min="2825" max="2825" width="7.7109375" style="1" customWidth="1"/>
    <col min="2826" max="2826" width="1.140625" style="1" customWidth="1"/>
    <col min="2827" max="2829" width="8.7109375" style="1" customWidth="1"/>
    <col min="2830" max="3072" width="9.140625" style="1"/>
    <col min="3073" max="3073" width="5.140625" style="1" customWidth="1"/>
    <col min="3074" max="3074" width="10.28515625" style="1" customWidth="1"/>
    <col min="3075" max="3075" width="20.7109375" style="1" customWidth="1"/>
    <col min="3076" max="3076" width="6.140625" style="1" customWidth="1"/>
    <col min="3077" max="3077" width="7.7109375" style="1" customWidth="1"/>
    <col min="3078" max="3078" width="2.5703125" style="1" customWidth="1"/>
    <col min="3079" max="3079" width="7.7109375" style="1" customWidth="1"/>
    <col min="3080" max="3080" width="0.5703125" style="1" customWidth="1"/>
    <col min="3081" max="3081" width="7.7109375" style="1" customWidth="1"/>
    <col min="3082" max="3082" width="1.140625" style="1" customWidth="1"/>
    <col min="3083" max="3085" width="8.7109375" style="1" customWidth="1"/>
    <col min="3086" max="3328" width="9.140625" style="1"/>
    <col min="3329" max="3329" width="5.140625" style="1" customWidth="1"/>
    <col min="3330" max="3330" width="10.28515625" style="1" customWidth="1"/>
    <col min="3331" max="3331" width="20.7109375" style="1" customWidth="1"/>
    <col min="3332" max="3332" width="6.140625" style="1" customWidth="1"/>
    <col min="3333" max="3333" width="7.7109375" style="1" customWidth="1"/>
    <col min="3334" max="3334" width="2.5703125" style="1" customWidth="1"/>
    <col min="3335" max="3335" width="7.7109375" style="1" customWidth="1"/>
    <col min="3336" max="3336" width="0.5703125" style="1" customWidth="1"/>
    <col min="3337" max="3337" width="7.7109375" style="1" customWidth="1"/>
    <col min="3338" max="3338" width="1.140625" style="1" customWidth="1"/>
    <col min="3339" max="3341" width="8.7109375" style="1" customWidth="1"/>
    <col min="3342" max="3584" width="9.140625" style="1"/>
    <col min="3585" max="3585" width="5.140625" style="1" customWidth="1"/>
    <col min="3586" max="3586" width="10.28515625" style="1" customWidth="1"/>
    <col min="3587" max="3587" width="20.7109375" style="1" customWidth="1"/>
    <col min="3588" max="3588" width="6.140625" style="1" customWidth="1"/>
    <col min="3589" max="3589" width="7.7109375" style="1" customWidth="1"/>
    <col min="3590" max="3590" width="2.5703125" style="1" customWidth="1"/>
    <col min="3591" max="3591" width="7.7109375" style="1" customWidth="1"/>
    <col min="3592" max="3592" width="0.5703125" style="1" customWidth="1"/>
    <col min="3593" max="3593" width="7.7109375" style="1" customWidth="1"/>
    <col min="3594" max="3594" width="1.140625" style="1" customWidth="1"/>
    <col min="3595" max="3597" width="8.7109375" style="1" customWidth="1"/>
    <col min="3598" max="3840" width="9.140625" style="1"/>
    <col min="3841" max="3841" width="5.140625" style="1" customWidth="1"/>
    <col min="3842" max="3842" width="10.28515625" style="1" customWidth="1"/>
    <col min="3843" max="3843" width="20.7109375" style="1" customWidth="1"/>
    <col min="3844" max="3844" width="6.140625" style="1" customWidth="1"/>
    <col min="3845" max="3845" width="7.7109375" style="1" customWidth="1"/>
    <col min="3846" max="3846" width="2.5703125" style="1" customWidth="1"/>
    <col min="3847" max="3847" width="7.7109375" style="1" customWidth="1"/>
    <col min="3848" max="3848" width="0.5703125" style="1" customWidth="1"/>
    <col min="3849" max="3849" width="7.7109375" style="1" customWidth="1"/>
    <col min="3850" max="3850" width="1.140625" style="1" customWidth="1"/>
    <col min="3851" max="3853" width="8.7109375" style="1" customWidth="1"/>
    <col min="3854" max="4096" width="9.140625" style="1"/>
    <col min="4097" max="4097" width="5.140625" style="1" customWidth="1"/>
    <col min="4098" max="4098" width="10.28515625" style="1" customWidth="1"/>
    <col min="4099" max="4099" width="20.7109375" style="1" customWidth="1"/>
    <col min="4100" max="4100" width="6.140625" style="1" customWidth="1"/>
    <col min="4101" max="4101" width="7.7109375" style="1" customWidth="1"/>
    <col min="4102" max="4102" width="2.5703125" style="1" customWidth="1"/>
    <col min="4103" max="4103" width="7.7109375" style="1" customWidth="1"/>
    <col min="4104" max="4104" width="0.5703125" style="1" customWidth="1"/>
    <col min="4105" max="4105" width="7.7109375" style="1" customWidth="1"/>
    <col min="4106" max="4106" width="1.140625" style="1" customWidth="1"/>
    <col min="4107" max="4109" width="8.7109375" style="1" customWidth="1"/>
    <col min="4110" max="4352" width="9.140625" style="1"/>
    <col min="4353" max="4353" width="5.140625" style="1" customWidth="1"/>
    <col min="4354" max="4354" width="10.28515625" style="1" customWidth="1"/>
    <col min="4355" max="4355" width="20.7109375" style="1" customWidth="1"/>
    <col min="4356" max="4356" width="6.140625" style="1" customWidth="1"/>
    <col min="4357" max="4357" width="7.7109375" style="1" customWidth="1"/>
    <col min="4358" max="4358" width="2.5703125" style="1" customWidth="1"/>
    <col min="4359" max="4359" width="7.7109375" style="1" customWidth="1"/>
    <col min="4360" max="4360" width="0.5703125" style="1" customWidth="1"/>
    <col min="4361" max="4361" width="7.7109375" style="1" customWidth="1"/>
    <col min="4362" max="4362" width="1.140625" style="1" customWidth="1"/>
    <col min="4363" max="4365" width="8.7109375" style="1" customWidth="1"/>
    <col min="4366" max="4608" width="9.140625" style="1"/>
    <col min="4609" max="4609" width="5.140625" style="1" customWidth="1"/>
    <col min="4610" max="4610" width="10.28515625" style="1" customWidth="1"/>
    <col min="4611" max="4611" width="20.7109375" style="1" customWidth="1"/>
    <col min="4612" max="4612" width="6.140625" style="1" customWidth="1"/>
    <col min="4613" max="4613" width="7.7109375" style="1" customWidth="1"/>
    <col min="4614" max="4614" width="2.5703125" style="1" customWidth="1"/>
    <col min="4615" max="4615" width="7.7109375" style="1" customWidth="1"/>
    <col min="4616" max="4616" width="0.5703125" style="1" customWidth="1"/>
    <col min="4617" max="4617" width="7.7109375" style="1" customWidth="1"/>
    <col min="4618" max="4618" width="1.140625" style="1" customWidth="1"/>
    <col min="4619" max="4621" width="8.7109375" style="1" customWidth="1"/>
    <col min="4622" max="4864" width="9.140625" style="1"/>
    <col min="4865" max="4865" width="5.140625" style="1" customWidth="1"/>
    <col min="4866" max="4866" width="10.28515625" style="1" customWidth="1"/>
    <col min="4867" max="4867" width="20.7109375" style="1" customWidth="1"/>
    <col min="4868" max="4868" width="6.140625" style="1" customWidth="1"/>
    <col min="4869" max="4869" width="7.7109375" style="1" customWidth="1"/>
    <col min="4870" max="4870" width="2.5703125" style="1" customWidth="1"/>
    <col min="4871" max="4871" width="7.7109375" style="1" customWidth="1"/>
    <col min="4872" max="4872" width="0.5703125" style="1" customWidth="1"/>
    <col min="4873" max="4873" width="7.7109375" style="1" customWidth="1"/>
    <col min="4874" max="4874" width="1.140625" style="1" customWidth="1"/>
    <col min="4875" max="4877" width="8.7109375" style="1" customWidth="1"/>
    <col min="4878" max="5120" width="9.140625" style="1"/>
    <col min="5121" max="5121" width="5.140625" style="1" customWidth="1"/>
    <col min="5122" max="5122" width="10.28515625" style="1" customWidth="1"/>
    <col min="5123" max="5123" width="20.7109375" style="1" customWidth="1"/>
    <col min="5124" max="5124" width="6.140625" style="1" customWidth="1"/>
    <col min="5125" max="5125" width="7.7109375" style="1" customWidth="1"/>
    <col min="5126" max="5126" width="2.5703125" style="1" customWidth="1"/>
    <col min="5127" max="5127" width="7.7109375" style="1" customWidth="1"/>
    <col min="5128" max="5128" width="0.5703125" style="1" customWidth="1"/>
    <col min="5129" max="5129" width="7.7109375" style="1" customWidth="1"/>
    <col min="5130" max="5130" width="1.140625" style="1" customWidth="1"/>
    <col min="5131" max="5133" width="8.7109375" style="1" customWidth="1"/>
    <col min="5134" max="5376" width="9.140625" style="1"/>
    <col min="5377" max="5377" width="5.140625" style="1" customWidth="1"/>
    <col min="5378" max="5378" width="10.28515625" style="1" customWidth="1"/>
    <col min="5379" max="5379" width="20.7109375" style="1" customWidth="1"/>
    <col min="5380" max="5380" width="6.140625" style="1" customWidth="1"/>
    <col min="5381" max="5381" width="7.7109375" style="1" customWidth="1"/>
    <col min="5382" max="5382" width="2.5703125" style="1" customWidth="1"/>
    <col min="5383" max="5383" width="7.7109375" style="1" customWidth="1"/>
    <col min="5384" max="5384" width="0.5703125" style="1" customWidth="1"/>
    <col min="5385" max="5385" width="7.7109375" style="1" customWidth="1"/>
    <col min="5386" max="5386" width="1.140625" style="1" customWidth="1"/>
    <col min="5387" max="5389" width="8.7109375" style="1" customWidth="1"/>
    <col min="5390" max="5632" width="9.140625" style="1"/>
    <col min="5633" max="5633" width="5.140625" style="1" customWidth="1"/>
    <col min="5634" max="5634" width="10.28515625" style="1" customWidth="1"/>
    <col min="5635" max="5635" width="20.7109375" style="1" customWidth="1"/>
    <col min="5636" max="5636" width="6.140625" style="1" customWidth="1"/>
    <col min="5637" max="5637" width="7.7109375" style="1" customWidth="1"/>
    <col min="5638" max="5638" width="2.5703125" style="1" customWidth="1"/>
    <col min="5639" max="5639" width="7.7109375" style="1" customWidth="1"/>
    <col min="5640" max="5640" width="0.5703125" style="1" customWidth="1"/>
    <col min="5641" max="5641" width="7.7109375" style="1" customWidth="1"/>
    <col min="5642" max="5642" width="1.140625" style="1" customWidth="1"/>
    <col min="5643" max="5645" width="8.7109375" style="1" customWidth="1"/>
    <col min="5646" max="5888" width="9.140625" style="1"/>
    <col min="5889" max="5889" width="5.140625" style="1" customWidth="1"/>
    <col min="5890" max="5890" width="10.28515625" style="1" customWidth="1"/>
    <col min="5891" max="5891" width="20.7109375" style="1" customWidth="1"/>
    <col min="5892" max="5892" width="6.140625" style="1" customWidth="1"/>
    <col min="5893" max="5893" width="7.7109375" style="1" customWidth="1"/>
    <col min="5894" max="5894" width="2.5703125" style="1" customWidth="1"/>
    <col min="5895" max="5895" width="7.7109375" style="1" customWidth="1"/>
    <col min="5896" max="5896" width="0.5703125" style="1" customWidth="1"/>
    <col min="5897" max="5897" width="7.7109375" style="1" customWidth="1"/>
    <col min="5898" max="5898" width="1.140625" style="1" customWidth="1"/>
    <col min="5899" max="5901" width="8.7109375" style="1" customWidth="1"/>
    <col min="5902" max="6144" width="9.140625" style="1"/>
    <col min="6145" max="6145" width="5.140625" style="1" customWidth="1"/>
    <col min="6146" max="6146" width="10.28515625" style="1" customWidth="1"/>
    <col min="6147" max="6147" width="20.7109375" style="1" customWidth="1"/>
    <col min="6148" max="6148" width="6.140625" style="1" customWidth="1"/>
    <col min="6149" max="6149" width="7.7109375" style="1" customWidth="1"/>
    <col min="6150" max="6150" width="2.5703125" style="1" customWidth="1"/>
    <col min="6151" max="6151" width="7.7109375" style="1" customWidth="1"/>
    <col min="6152" max="6152" width="0.5703125" style="1" customWidth="1"/>
    <col min="6153" max="6153" width="7.7109375" style="1" customWidth="1"/>
    <col min="6154" max="6154" width="1.140625" style="1" customWidth="1"/>
    <col min="6155" max="6157" width="8.7109375" style="1" customWidth="1"/>
    <col min="6158" max="6400" width="9.140625" style="1"/>
    <col min="6401" max="6401" width="5.140625" style="1" customWidth="1"/>
    <col min="6402" max="6402" width="10.28515625" style="1" customWidth="1"/>
    <col min="6403" max="6403" width="20.7109375" style="1" customWidth="1"/>
    <col min="6404" max="6404" width="6.140625" style="1" customWidth="1"/>
    <col min="6405" max="6405" width="7.7109375" style="1" customWidth="1"/>
    <col min="6406" max="6406" width="2.5703125" style="1" customWidth="1"/>
    <col min="6407" max="6407" width="7.7109375" style="1" customWidth="1"/>
    <col min="6408" max="6408" width="0.5703125" style="1" customWidth="1"/>
    <col min="6409" max="6409" width="7.7109375" style="1" customWidth="1"/>
    <col min="6410" max="6410" width="1.140625" style="1" customWidth="1"/>
    <col min="6411" max="6413" width="8.7109375" style="1" customWidth="1"/>
    <col min="6414" max="6656" width="9.140625" style="1"/>
    <col min="6657" max="6657" width="5.140625" style="1" customWidth="1"/>
    <col min="6658" max="6658" width="10.28515625" style="1" customWidth="1"/>
    <col min="6659" max="6659" width="20.7109375" style="1" customWidth="1"/>
    <col min="6660" max="6660" width="6.140625" style="1" customWidth="1"/>
    <col min="6661" max="6661" width="7.7109375" style="1" customWidth="1"/>
    <col min="6662" max="6662" width="2.5703125" style="1" customWidth="1"/>
    <col min="6663" max="6663" width="7.7109375" style="1" customWidth="1"/>
    <col min="6664" max="6664" width="0.5703125" style="1" customWidth="1"/>
    <col min="6665" max="6665" width="7.7109375" style="1" customWidth="1"/>
    <col min="6666" max="6666" width="1.140625" style="1" customWidth="1"/>
    <col min="6667" max="6669" width="8.7109375" style="1" customWidth="1"/>
    <col min="6670" max="6912" width="9.140625" style="1"/>
    <col min="6913" max="6913" width="5.140625" style="1" customWidth="1"/>
    <col min="6914" max="6914" width="10.28515625" style="1" customWidth="1"/>
    <col min="6915" max="6915" width="20.7109375" style="1" customWidth="1"/>
    <col min="6916" max="6916" width="6.140625" style="1" customWidth="1"/>
    <col min="6917" max="6917" width="7.7109375" style="1" customWidth="1"/>
    <col min="6918" max="6918" width="2.5703125" style="1" customWidth="1"/>
    <col min="6919" max="6919" width="7.7109375" style="1" customWidth="1"/>
    <col min="6920" max="6920" width="0.5703125" style="1" customWidth="1"/>
    <col min="6921" max="6921" width="7.7109375" style="1" customWidth="1"/>
    <col min="6922" max="6922" width="1.140625" style="1" customWidth="1"/>
    <col min="6923" max="6925" width="8.7109375" style="1" customWidth="1"/>
    <col min="6926" max="7168" width="9.140625" style="1"/>
    <col min="7169" max="7169" width="5.140625" style="1" customWidth="1"/>
    <col min="7170" max="7170" width="10.28515625" style="1" customWidth="1"/>
    <col min="7171" max="7171" width="20.7109375" style="1" customWidth="1"/>
    <col min="7172" max="7172" width="6.140625" style="1" customWidth="1"/>
    <col min="7173" max="7173" width="7.7109375" style="1" customWidth="1"/>
    <col min="7174" max="7174" width="2.5703125" style="1" customWidth="1"/>
    <col min="7175" max="7175" width="7.7109375" style="1" customWidth="1"/>
    <col min="7176" max="7176" width="0.5703125" style="1" customWidth="1"/>
    <col min="7177" max="7177" width="7.7109375" style="1" customWidth="1"/>
    <col min="7178" max="7178" width="1.140625" style="1" customWidth="1"/>
    <col min="7179" max="7181" width="8.7109375" style="1" customWidth="1"/>
    <col min="7182" max="7424" width="9.140625" style="1"/>
    <col min="7425" max="7425" width="5.140625" style="1" customWidth="1"/>
    <col min="7426" max="7426" width="10.28515625" style="1" customWidth="1"/>
    <col min="7427" max="7427" width="20.7109375" style="1" customWidth="1"/>
    <col min="7428" max="7428" width="6.140625" style="1" customWidth="1"/>
    <col min="7429" max="7429" width="7.7109375" style="1" customWidth="1"/>
    <col min="7430" max="7430" width="2.5703125" style="1" customWidth="1"/>
    <col min="7431" max="7431" width="7.7109375" style="1" customWidth="1"/>
    <col min="7432" max="7432" width="0.5703125" style="1" customWidth="1"/>
    <col min="7433" max="7433" width="7.7109375" style="1" customWidth="1"/>
    <col min="7434" max="7434" width="1.140625" style="1" customWidth="1"/>
    <col min="7435" max="7437" width="8.7109375" style="1" customWidth="1"/>
    <col min="7438" max="7680" width="9.140625" style="1"/>
    <col min="7681" max="7681" width="5.140625" style="1" customWidth="1"/>
    <col min="7682" max="7682" width="10.28515625" style="1" customWidth="1"/>
    <col min="7683" max="7683" width="20.7109375" style="1" customWidth="1"/>
    <col min="7684" max="7684" width="6.140625" style="1" customWidth="1"/>
    <col min="7685" max="7685" width="7.7109375" style="1" customWidth="1"/>
    <col min="7686" max="7686" width="2.5703125" style="1" customWidth="1"/>
    <col min="7687" max="7687" width="7.7109375" style="1" customWidth="1"/>
    <col min="7688" max="7688" width="0.5703125" style="1" customWidth="1"/>
    <col min="7689" max="7689" width="7.7109375" style="1" customWidth="1"/>
    <col min="7690" max="7690" width="1.140625" style="1" customWidth="1"/>
    <col min="7691" max="7693" width="8.7109375" style="1" customWidth="1"/>
    <col min="7694" max="7936" width="9.140625" style="1"/>
    <col min="7937" max="7937" width="5.140625" style="1" customWidth="1"/>
    <col min="7938" max="7938" width="10.28515625" style="1" customWidth="1"/>
    <col min="7939" max="7939" width="20.7109375" style="1" customWidth="1"/>
    <col min="7940" max="7940" width="6.140625" style="1" customWidth="1"/>
    <col min="7941" max="7941" width="7.7109375" style="1" customWidth="1"/>
    <col min="7942" max="7942" width="2.5703125" style="1" customWidth="1"/>
    <col min="7943" max="7943" width="7.7109375" style="1" customWidth="1"/>
    <col min="7944" max="7944" width="0.5703125" style="1" customWidth="1"/>
    <col min="7945" max="7945" width="7.7109375" style="1" customWidth="1"/>
    <col min="7946" max="7946" width="1.140625" style="1" customWidth="1"/>
    <col min="7947" max="7949" width="8.7109375" style="1" customWidth="1"/>
    <col min="7950" max="8192" width="9.140625" style="1"/>
    <col min="8193" max="8193" width="5.140625" style="1" customWidth="1"/>
    <col min="8194" max="8194" width="10.28515625" style="1" customWidth="1"/>
    <col min="8195" max="8195" width="20.7109375" style="1" customWidth="1"/>
    <col min="8196" max="8196" width="6.140625" style="1" customWidth="1"/>
    <col min="8197" max="8197" width="7.7109375" style="1" customWidth="1"/>
    <col min="8198" max="8198" width="2.5703125" style="1" customWidth="1"/>
    <col min="8199" max="8199" width="7.7109375" style="1" customWidth="1"/>
    <col min="8200" max="8200" width="0.5703125" style="1" customWidth="1"/>
    <col min="8201" max="8201" width="7.7109375" style="1" customWidth="1"/>
    <col min="8202" max="8202" width="1.140625" style="1" customWidth="1"/>
    <col min="8203" max="8205" width="8.7109375" style="1" customWidth="1"/>
    <col min="8206" max="8448" width="9.140625" style="1"/>
    <col min="8449" max="8449" width="5.140625" style="1" customWidth="1"/>
    <col min="8450" max="8450" width="10.28515625" style="1" customWidth="1"/>
    <col min="8451" max="8451" width="20.7109375" style="1" customWidth="1"/>
    <col min="8452" max="8452" width="6.140625" style="1" customWidth="1"/>
    <col min="8453" max="8453" width="7.7109375" style="1" customWidth="1"/>
    <col min="8454" max="8454" width="2.5703125" style="1" customWidth="1"/>
    <col min="8455" max="8455" width="7.7109375" style="1" customWidth="1"/>
    <col min="8456" max="8456" width="0.5703125" style="1" customWidth="1"/>
    <col min="8457" max="8457" width="7.7109375" style="1" customWidth="1"/>
    <col min="8458" max="8458" width="1.140625" style="1" customWidth="1"/>
    <col min="8459" max="8461" width="8.7109375" style="1" customWidth="1"/>
    <col min="8462" max="8704" width="9.140625" style="1"/>
    <col min="8705" max="8705" width="5.140625" style="1" customWidth="1"/>
    <col min="8706" max="8706" width="10.28515625" style="1" customWidth="1"/>
    <col min="8707" max="8707" width="20.7109375" style="1" customWidth="1"/>
    <col min="8708" max="8708" width="6.140625" style="1" customWidth="1"/>
    <col min="8709" max="8709" width="7.7109375" style="1" customWidth="1"/>
    <col min="8710" max="8710" width="2.5703125" style="1" customWidth="1"/>
    <col min="8711" max="8711" width="7.7109375" style="1" customWidth="1"/>
    <col min="8712" max="8712" width="0.5703125" style="1" customWidth="1"/>
    <col min="8713" max="8713" width="7.7109375" style="1" customWidth="1"/>
    <col min="8714" max="8714" width="1.140625" style="1" customWidth="1"/>
    <col min="8715" max="8717" width="8.7109375" style="1" customWidth="1"/>
    <col min="8718" max="8960" width="9.140625" style="1"/>
    <col min="8961" max="8961" width="5.140625" style="1" customWidth="1"/>
    <col min="8962" max="8962" width="10.28515625" style="1" customWidth="1"/>
    <col min="8963" max="8963" width="20.7109375" style="1" customWidth="1"/>
    <col min="8964" max="8964" width="6.140625" style="1" customWidth="1"/>
    <col min="8965" max="8965" width="7.7109375" style="1" customWidth="1"/>
    <col min="8966" max="8966" width="2.5703125" style="1" customWidth="1"/>
    <col min="8967" max="8967" width="7.7109375" style="1" customWidth="1"/>
    <col min="8968" max="8968" width="0.5703125" style="1" customWidth="1"/>
    <col min="8969" max="8969" width="7.7109375" style="1" customWidth="1"/>
    <col min="8970" max="8970" width="1.140625" style="1" customWidth="1"/>
    <col min="8971" max="8973" width="8.7109375" style="1" customWidth="1"/>
    <col min="8974" max="9216" width="9.140625" style="1"/>
    <col min="9217" max="9217" width="5.140625" style="1" customWidth="1"/>
    <col min="9218" max="9218" width="10.28515625" style="1" customWidth="1"/>
    <col min="9219" max="9219" width="20.7109375" style="1" customWidth="1"/>
    <col min="9220" max="9220" width="6.140625" style="1" customWidth="1"/>
    <col min="9221" max="9221" width="7.7109375" style="1" customWidth="1"/>
    <col min="9222" max="9222" width="2.5703125" style="1" customWidth="1"/>
    <col min="9223" max="9223" width="7.7109375" style="1" customWidth="1"/>
    <col min="9224" max="9224" width="0.5703125" style="1" customWidth="1"/>
    <col min="9225" max="9225" width="7.7109375" style="1" customWidth="1"/>
    <col min="9226" max="9226" width="1.140625" style="1" customWidth="1"/>
    <col min="9227" max="9229" width="8.7109375" style="1" customWidth="1"/>
    <col min="9230" max="9472" width="9.140625" style="1"/>
    <col min="9473" max="9473" width="5.140625" style="1" customWidth="1"/>
    <col min="9474" max="9474" width="10.28515625" style="1" customWidth="1"/>
    <col min="9475" max="9475" width="20.7109375" style="1" customWidth="1"/>
    <col min="9476" max="9476" width="6.140625" style="1" customWidth="1"/>
    <col min="9477" max="9477" width="7.7109375" style="1" customWidth="1"/>
    <col min="9478" max="9478" width="2.5703125" style="1" customWidth="1"/>
    <col min="9479" max="9479" width="7.7109375" style="1" customWidth="1"/>
    <col min="9480" max="9480" width="0.5703125" style="1" customWidth="1"/>
    <col min="9481" max="9481" width="7.7109375" style="1" customWidth="1"/>
    <col min="9482" max="9482" width="1.140625" style="1" customWidth="1"/>
    <col min="9483" max="9485" width="8.7109375" style="1" customWidth="1"/>
    <col min="9486" max="9728" width="9.140625" style="1"/>
    <col min="9729" max="9729" width="5.140625" style="1" customWidth="1"/>
    <col min="9730" max="9730" width="10.28515625" style="1" customWidth="1"/>
    <col min="9731" max="9731" width="20.7109375" style="1" customWidth="1"/>
    <col min="9732" max="9732" width="6.140625" style="1" customWidth="1"/>
    <col min="9733" max="9733" width="7.7109375" style="1" customWidth="1"/>
    <col min="9734" max="9734" width="2.5703125" style="1" customWidth="1"/>
    <col min="9735" max="9735" width="7.7109375" style="1" customWidth="1"/>
    <col min="9736" max="9736" width="0.5703125" style="1" customWidth="1"/>
    <col min="9737" max="9737" width="7.7109375" style="1" customWidth="1"/>
    <col min="9738" max="9738" width="1.140625" style="1" customWidth="1"/>
    <col min="9739" max="9741" width="8.7109375" style="1" customWidth="1"/>
    <col min="9742" max="9984" width="9.140625" style="1"/>
    <col min="9985" max="9985" width="5.140625" style="1" customWidth="1"/>
    <col min="9986" max="9986" width="10.28515625" style="1" customWidth="1"/>
    <col min="9987" max="9987" width="20.7109375" style="1" customWidth="1"/>
    <col min="9988" max="9988" width="6.140625" style="1" customWidth="1"/>
    <col min="9989" max="9989" width="7.7109375" style="1" customWidth="1"/>
    <col min="9990" max="9990" width="2.5703125" style="1" customWidth="1"/>
    <col min="9991" max="9991" width="7.7109375" style="1" customWidth="1"/>
    <col min="9992" max="9992" width="0.5703125" style="1" customWidth="1"/>
    <col min="9993" max="9993" width="7.7109375" style="1" customWidth="1"/>
    <col min="9994" max="9994" width="1.140625" style="1" customWidth="1"/>
    <col min="9995" max="9997" width="8.7109375" style="1" customWidth="1"/>
    <col min="9998" max="10240" width="9.140625" style="1"/>
    <col min="10241" max="10241" width="5.140625" style="1" customWidth="1"/>
    <col min="10242" max="10242" width="10.28515625" style="1" customWidth="1"/>
    <col min="10243" max="10243" width="20.7109375" style="1" customWidth="1"/>
    <col min="10244" max="10244" width="6.140625" style="1" customWidth="1"/>
    <col min="10245" max="10245" width="7.7109375" style="1" customWidth="1"/>
    <col min="10246" max="10246" width="2.5703125" style="1" customWidth="1"/>
    <col min="10247" max="10247" width="7.7109375" style="1" customWidth="1"/>
    <col min="10248" max="10248" width="0.5703125" style="1" customWidth="1"/>
    <col min="10249" max="10249" width="7.7109375" style="1" customWidth="1"/>
    <col min="10250" max="10250" width="1.140625" style="1" customWidth="1"/>
    <col min="10251" max="10253" width="8.7109375" style="1" customWidth="1"/>
    <col min="10254" max="10496" width="9.140625" style="1"/>
    <col min="10497" max="10497" width="5.140625" style="1" customWidth="1"/>
    <col min="10498" max="10498" width="10.28515625" style="1" customWidth="1"/>
    <col min="10499" max="10499" width="20.7109375" style="1" customWidth="1"/>
    <col min="10500" max="10500" width="6.140625" style="1" customWidth="1"/>
    <col min="10501" max="10501" width="7.7109375" style="1" customWidth="1"/>
    <col min="10502" max="10502" width="2.5703125" style="1" customWidth="1"/>
    <col min="10503" max="10503" width="7.7109375" style="1" customWidth="1"/>
    <col min="10504" max="10504" width="0.5703125" style="1" customWidth="1"/>
    <col min="10505" max="10505" width="7.7109375" style="1" customWidth="1"/>
    <col min="10506" max="10506" width="1.140625" style="1" customWidth="1"/>
    <col min="10507" max="10509" width="8.7109375" style="1" customWidth="1"/>
    <col min="10510" max="10752" width="9.140625" style="1"/>
    <col min="10753" max="10753" width="5.140625" style="1" customWidth="1"/>
    <col min="10754" max="10754" width="10.28515625" style="1" customWidth="1"/>
    <col min="10755" max="10755" width="20.7109375" style="1" customWidth="1"/>
    <col min="10756" max="10756" width="6.140625" style="1" customWidth="1"/>
    <col min="10757" max="10757" width="7.7109375" style="1" customWidth="1"/>
    <col min="10758" max="10758" width="2.5703125" style="1" customWidth="1"/>
    <col min="10759" max="10759" width="7.7109375" style="1" customWidth="1"/>
    <col min="10760" max="10760" width="0.5703125" style="1" customWidth="1"/>
    <col min="10761" max="10761" width="7.7109375" style="1" customWidth="1"/>
    <col min="10762" max="10762" width="1.140625" style="1" customWidth="1"/>
    <col min="10763" max="10765" width="8.7109375" style="1" customWidth="1"/>
    <col min="10766" max="11008" width="9.140625" style="1"/>
    <col min="11009" max="11009" width="5.140625" style="1" customWidth="1"/>
    <col min="11010" max="11010" width="10.28515625" style="1" customWidth="1"/>
    <col min="11011" max="11011" width="20.7109375" style="1" customWidth="1"/>
    <col min="11012" max="11012" width="6.140625" style="1" customWidth="1"/>
    <col min="11013" max="11013" width="7.7109375" style="1" customWidth="1"/>
    <col min="11014" max="11014" width="2.5703125" style="1" customWidth="1"/>
    <col min="11015" max="11015" width="7.7109375" style="1" customWidth="1"/>
    <col min="11016" max="11016" width="0.5703125" style="1" customWidth="1"/>
    <col min="11017" max="11017" width="7.7109375" style="1" customWidth="1"/>
    <col min="11018" max="11018" width="1.140625" style="1" customWidth="1"/>
    <col min="11019" max="11021" width="8.7109375" style="1" customWidth="1"/>
    <col min="11022" max="11264" width="9.140625" style="1"/>
    <col min="11265" max="11265" width="5.140625" style="1" customWidth="1"/>
    <col min="11266" max="11266" width="10.28515625" style="1" customWidth="1"/>
    <col min="11267" max="11267" width="20.7109375" style="1" customWidth="1"/>
    <col min="11268" max="11268" width="6.140625" style="1" customWidth="1"/>
    <col min="11269" max="11269" width="7.7109375" style="1" customWidth="1"/>
    <col min="11270" max="11270" width="2.5703125" style="1" customWidth="1"/>
    <col min="11271" max="11271" width="7.7109375" style="1" customWidth="1"/>
    <col min="11272" max="11272" width="0.5703125" style="1" customWidth="1"/>
    <col min="11273" max="11273" width="7.7109375" style="1" customWidth="1"/>
    <col min="11274" max="11274" width="1.140625" style="1" customWidth="1"/>
    <col min="11275" max="11277" width="8.7109375" style="1" customWidth="1"/>
    <col min="11278" max="11520" width="9.140625" style="1"/>
    <col min="11521" max="11521" width="5.140625" style="1" customWidth="1"/>
    <col min="11522" max="11522" width="10.28515625" style="1" customWidth="1"/>
    <col min="11523" max="11523" width="20.7109375" style="1" customWidth="1"/>
    <col min="11524" max="11524" width="6.140625" style="1" customWidth="1"/>
    <col min="11525" max="11525" width="7.7109375" style="1" customWidth="1"/>
    <col min="11526" max="11526" width="2.5703125" style="1" customWidth="1"/>
    <col min="11527" max="11527" width="7.7109375" style="1" customWidth="1"/>
    <col min="11528" max="11528" width="0.5703125" style="1" customWidth="1"/>
    <col min="11529" max="11529" width="7.7109375" style="1" customWidth="1"/>
    <col min="11530" max="11530" width="1.140625" style="1" customWidth="1"/>
    <col min="11531" max="11533" width="8.7109375" style="1" customWidth="1"/>
    <col min="11534" max="11776" width="9.140625" style="1"/>
    <col min="11777" max="11777" width="5.140625" style="1" customWidth="1"/>
    <col min="11778" max="11778" width="10.28515625" style="1" customWidth="1"/>
    <col min="11779" max="11779" width="20.7109375" style="1" customWidth="1"/>
    <col min="11780" max="11780" width="6.140625" style="1" customWidth="1"/>
    <col min="11781" max="11781" width="7.7109375" style="1" customWidth="1"/>
    <col min="11782" max="11782" width="2.5703125" style="1" customWidth="1"/>
    <col min="11783" max="11783" width="7.7109375" style="1" customWidth="1"/>
    <col min="11784" max="11784" width="0.5703125" style="1" customWidth="1"/>
    <col min="11785" max="11785" width="7.7109375" style="1" customWidth="1"/>
    <col min="11786" max="11786" width="1.140625" style="1" customWidth="1"/>
    <col min="11787" max="11789" width="8.7109375" style="1" customWidth="1"/>
    <col min="11790" max="12032" width="9.140625" style="1"/>
    <col min="12033" max="12033" width="5.140625" style="1" customWidth="1"/>
    <col min="12034" max="12034" width="10.28515625" style="1" customWidth="1"/>
    <col min="12035" max="12035" width="20.7109375" style="1" customWidth="1"/>
    <col min="12036" max="12036" width="6.140625" style="1" customWidth="1"/>
    <col min="12037" max="12037" width="7.7109375" style="1" customWidth="1"/>
    <col min="12038" max="12038" width="2.5703125" style="1" customWidth="1"/>
    <col min="12039" max="12039" width="7.7109375" style="1" customWidth="1"/>
    <col min="12040" max="12040" width="0.5703125" style="1" customWidth="1"/>
    <col min="12041" max="12041" width="7.7109375" style="1" customWidth="1"/>
    <col min="12042" max="12042" width="1.140625" style="1" customWidth="1"/>
    <col min="12043" max="12045" width="8.7109375" style="1" customWidth="1"/>
    <col min="12046" max="12288" width="9.140625" style="1"/>
    <col min="12289" max="12289" width="5.140625" style="1" customWidth="1"/>
    <col min="12290" max="12290" width="10.28515625" style="1" customWidth="1"/>
    <col min="12291" max="12291" width="20.7109375" style="1" customWidth="1"/>
    <col min="12292" max="12292" width="6.140625" style="1" customWidth="1"/>
    <col min="12293" max="12293" width="7.7109375" style="1" customWidth="1"/>
    <col min="12294" max="12294" width="2.5703125" style="1" customWidth="1"/>
    <col min="12295" max="12295" width="7.7109375" style="1" customWidth="1"/>
    <col min="12296" max="12296" width="0.5703125" style="1" customWidth="1"/>
    <col min="12297" max="12297" width="7.7109375" style="1" customWidth="1"/>
    <col min="12298" max="12298" width="1.140625" style="1" customWidth="1"/>
    <col min="12299" max="12301" width="8.7109375" style="1" customWidth="1"/>
    <col min="12302" max="12544" width="9.140625" style="1"/>
    <col min="12545" max="12545" width="5.140625" style="1" customWidth="1"/>
    <col min="12546" max="12546" width="10.28515625" style="1" customWidth="1"/>
    <col min="12547" max="12547" width="20.7109375" style="1" customWidth="1"/>
    <col min="12548" max="12548" width="6.140625" style="1" customWidth="1"/>
    <col min="12549" max="12549" width="7.7109375" style="1" customWidth="1"/>
    <col min="12550" max="12550" width="2.5703125" style="1" customWidth="1"/>
    <col min="12551" max="12551" width="7.7109375" style="1" customWidth="1"/>
    <col min="12552" max="12552" width="0.5703125" style="1" customWidth="1"/>
    <col min="12553" max="12553" width="7.7109375" style="1" customWidth="1"/>
    <col min="12554" max="12554" width="1.140625" style="1" customWidth="1"/>
    <col min="12555" max="12557" width="8.7109375" style="1" customWidth="1"/>
    <col min="12558" max="12800" width="9.140625" style="1"/>
    <col min="12801" max="12801" width="5.140625" style="1" customWidth="1"/>
    <col min="12802" max="12802" width="10.28515625" style="1" customWidth="1"/>
    <col min="12803" max="12803" width="20.7109375" style="1" customWidth="1"/>
    <col min="12804" max="12804" width="6.140625" style="1" customWidth="1"/>
    <col min="12805" max="12805" width="7.7109375" style="1" customWidth="1"/>
    <col min="12806" max="12806" width="2.5703125" style="1" customWidth="1"/>
    <col min="12807" max="12807" width="7.7109375" style="1" customWidth="1"/>
    <col min="12808" max="12808" width="0.5703125" style="1" customWidth="1"/>
    <col min="12809" max="12809" width="7.7109375" style="1" customWidth="1"/>
    <col min="12810" max="12810" width="1.140625" style="1" customWidth="1"/>
    <col min="12811" max="12813" width="8.7109375" style="1" customWidth="1"/>
    <col min="12814" max="13056" width="9.140625" style="1"/>
    <col min="13057" max="13057" width="5.140625" style="1" customWidth="1"/>
    <col min="13058" max="13058" width="10.28515625" style="1" customWidth="1"/>
    <col min="13059" max="13059" width="20.7109375" style="1" customWidth="1"/>
    <col min="13060" max="13060" width="6.140625" style="1" customWidth="1"/>
    <col min="13061" max="13061" width="7.7109375" style="1" customWidth="1"/>
    <col min="13062" max="13062" width="2.5703125" style="1" customWidth="1"/>
    <col min="13063" max="13063" width="7.7109375" style="1" customWidth="1"/>
    <col min="13064" max="13064" width="0.5703125" style="1" customWidth="1"/>
    <col min="13065" max="13065" width="7.7109375" style="1" customWidth="1"/>
    <col min="13066" max="13066" width="1.140625" style="1" customWidth="1"/>
    <col min="13067" max="13069" width="8.7109375" style="1" customWidth="1"/>
    <col min="13070" max="13312" width="9.140625" style="1"/>
    <col min="13313" max="13313" width="5.140625" style="1" customWidth="1"/>
    <col min="13314" max="13314" width="10.28515625" style="1" customWidth="1"/>
    <col min="13315" max="13315" width="20.7109375" style="1" customWidth="1"/>
    <col min="13316" max="13316" width="6.140625" style="1" customWidth="1"/>
    <col min="13317" max="13317" width="7.7109375" style="1" customWidth="1"/>
    <col min="13318" max="13318" width="2.5703125" style="1" customWidth="1"/>
    <col min="13319" max="13319" width="7.7109375" style="1" customWidth="1"/>
    <col min="13320" max="13320" width="0.5703125" style="1" customWidth="1"/>
    <col min="13321" max="13321" width="7.7109375" style="1" customWidth="1"/>
    <col min="13322" max="13322" width="1.140625" style="1" customWidth="1"/>
    <col min="13323" max="13325" width="8.7109375" style="1" customWidth="1"/>
    <col min="13326" max="13568" width="9.140625" style="1"/>
    <col min="13569" max="13569" width="5.140625" style="1" customWidth="1"/>
    <col min="13570" max="13570" width="10.28515625" style="1" customWidth="1"/>
    <col min="13571" max="13571" width="20.7109375" style="1" customWidth="1"/>
    <col min="13572" max="13572" width="6.140625" style="1" customWidth="1"/>
    <col min="13573" max="13573" width="7.7109375" style="1" customWidth="1"/>
    <col min="13574" max="13574" width="2.5703125" style="1" customWidth="1"/>
    <col min="13575" max="13575" width="7.7109375" style="1" customWidth="1"/>
    <col min="13576" max="13576" width="0.5703125" style="1" customWidth="1"/>
    <col min="13577" max="13577" width="7.7109375" style="1" customWidth="1"/>
    <col min="13578" max="13578" width="1.140625" style="1" customWidth="1"/>
    <col min="13579" max="13581" width="8.7109375" style="1" customWidth="1"/>
    <col min="13582" max="13824" width="9.140625" style="1"/>
    <col min="13825" max="13825" width="5.140625" style="1" customWidth="1"/>
    <col min="13826" max="13826" width="10.28515625" style="1" customWidth="1"/>
    <col min="13827" max="13827" width="20.7109375" style="1" customWidth="1"/>
    <col min="13828" max="13828" width="6.140625" style="1" customWidth="1"/>
    <col min="13829" max="13829" width="7.7109375" style="1" customWidth="1"/>
    <col min="13830" max="13830" width="2.5703125" style="1" customWidth="1"/>
    <col min="13831" max="13831" width="7.7109375" style="1" customWidth="1"/>
    <col min="13832" max="13832" width="0.5703125" style="1" customWidth="1"/>
    <col min="13833" max="13833" width="7.7109375" style="1" customWidth="1"/>
    <col min="13834" max="13834" width="1.140625" style="1" customWidth="1"/>
    <col min="13835" max="13837" width="8.7109375" style="1" customWidth="1"/>
    <col min="13838" max="14080" width="9.140625" style="1"/>
    <col min="14081" max="14081" width="5.140625" style="1" customWidth="1"/>
    <col min="14082" max="14082" width="10.28515625" style="1" customWidth="1"/>
    <col min="14083" max="14083" width="20.7109375" style="1" customWidth="1"/>
    <col min="14084" max="14084" width="6.140625" style="1" customWidth="1"/>
    <col min="14085" max="14085" width="7.7109375" style="1" customWidth="1"/>
    <col min="14086" max="14086" width="2.5703125" style="1" customWidth="1"/>
    <col min="14087" max="14087" width="7.7109375" style="1" customWidth="1"/>
    <col min="14088" max="14088" width="0.5703125" style="1" customWidth="1"/>
    <col min="14089" max="14089" width="7.7109375" style="1" customWidth="1"/>
    <col min="14090" max="14090" width="1.140625" style="1" customWidth="1"/>
    <col min="14091" max="14093" width="8.7109375" style="1" customWidth="1"/>
    <col min="14094" max="14336" width="9.140625" style="1"/>
    <col min="14337" max="14337" width="5.140625" style="1" customWidth="1"/>
    <col min="14338" max="14338" width="10.28515625" style="1" customWidth="1"/>
    <col min="14339" max="14339" width="20.7109375" style="1" customWidth="1"/>
    <col min="14340" max="14340" width="6.140625" style="1" customWidth="1"/>
    <col min="14341" max="14341" width="7.7109375" style="1" customWidth="1"/>
    <col min="14342" max="14342" width="2.5703125" style="1" customWidth="1"/>
    <col min="14343" max="14343" width="7.7109375" style="1" customWidth="1"/>
    <col min="14344" max="14344" width="0.5703125" style="1" customWidth="1"/>
    <col min="14345" max="14345" width="7.7109375" style="1" customWidth="1"/>
    <col min="14346" max="14346" width="1.140625" style="1" customWidth="1"/>
    <col min="14347" max="14349" width="8.7109375" style="1" customWidth="1"/>
    <col min="14350" max="14592" width="9.140625" style="1"/>
    <col min="14593" max="14593" width="5.140625" style="1" customWidth="1"/>
    <col min="14594" max="14594" width="10.28515625" style="1" customWidth="1"/>
    <col min="14595" max="14595" width="20.7109375" style="1" customWidth="1"/>
    <col min="14596" max="14596" width="6.140625" style="1" customWidth="1"/>
    <col min="14597" max="14597" width="7.7109375" style="1" customWidth="1"/>
    <col min="14598" max="14598" width="2.5703125" style="1" customWidth="1"/>
    <col min="14599" max="14599" width="7.7109375" style="1" customWidth="1"/>
    <col min="14600" max="14600" width="0.5703125" style="1" customWidth="1"/>
    <col min="14601" max="14601" width="7.7109375" style="1" customWidth="1"/>
    <col min="14602" max="14602" width="1.140625" style="1" customWidth="1"/>
    <col min="14603" max="14605" width="8.7109375" style="1" customWidth="1"/>
    <col min="14606" max="14848" width="9.140625" style="1"/>
    <col min="14849" max="14849" width="5.140625" style="1" customWidth="1"/>
    <col min="14850" max="14850" width="10.28515625" style="1" customWidth="1"/>
    <col min="14851" max="14851" width="20.7109375" style="1" customWidth="1"/>
    <col min="14852" max="14852" width="6.140625" style="1" customWidth="1"/>
    <col min="14853" max="14853" width="7.7109375" style="1" customWidth="1"/>
    <col min="14854" max="14854" width="2.5703125" style="1" customWidth="1"/>
    <col min="14855" max="14855" width="7.7109375" style="1" customWidth="1"/>
    <col min="14856" max="14856" width="0.5703125" style="1" customWidth="1"/>
    <col min="14857" max="14857" width="7.7109375" style="1" customWidth="1"/>
    <col min="14858" max="14858" width="1.140625" style="1" customWidth="1"/>
    <col min="14859" max="14861" width="8.7109375" style="1" customWidth="1"/>
    <col min="14862" max="15104" width="9.140625" style="1"/>
    <col min="15105" max="15105" width="5.140625" style="1" customWidth="1"/>
    <col min="15106" max="15106" width="10.28515625" style="1" customWidth="1"/>
    <col min="15107" max="15107" width="20.7109375" style="1" customWidth="1"/>
    <col min="15108" max="15108" width="6.140625" style="1" customWidth="1"/>
    <col min="15109" max="15109" width="7.7109375" style="1" customWidth="1"/>
    <col min="15110" max="15110" width="2.5703125" style="1" customWidth="1"/>
    <col min="15111" max="15111" width="7.7109375" style="1" customWidth="1"/>
    <col min="15112" max="15112" width="0.5703125" style="1" customWidth="1"/>
    <col min="15113" max="15113" width="7.7109375" style="1" customWidth="1"/>
    <col min="15114" max="15114" width="1.140625" style="1" customWidth="1"/>
    <col min="15115" max="15117" width="8.7109375" style="1" customWidth="1"/>
    <col min="15118" max="15360" width="9.140625" style="1"/>
    <col min="15361" max="15361" width="5.140625" style="1" customWidth="1"/>
    <col min="15362" max="15362" width="10.28515625" style="1" customWidth="1"/>
    <col min="15363" max="15363" width="20.7109375" style="1" customWidth="1"/>
    <col min="15364" max="15364" width="6.140625" style="1" customWidth="1"/>
    <col min="15365" max="15365" width="7.7109375" style="1" customWidth="1"/>
    <col min="15366" max="15366" width="2.5703125" style="1" customWidth="1"/>
    <col min="15367" max="15367" width="7.7109375" style="1" customWidth="1"/>
    <col min="15368" max="15368" width="0.5703125" style="1" customWidth="1"/>
    <col min="15369" max="15369" width="7.7109375" style="1" customWidth="1"/>
    <col min="15370" max="15370" width="1.140625" style="1" customWidth="1"/>
    <col min="15371" max="15373" width="8.7109375" style="1" customWidth="1"/>
    <col min="15374" max="15616" width="9.140625" style="1"/>
    <col min="15617" max="15617" width="5.140625" style="1" customWidth="1"/>
    <col min="15618" max="15618" width="10.28515625" style="1" customWidth="1"/>
    <col min="15619" max="15619" width="20.7109375" style="1" customWidth="1"/>
    <col min="15620" max="15620" width="6.140625" style="1" customWidth="1"/>
    <col min="15621" max="15621" width="7.7109375" style="1" customWidth="1"/>
    <col min="15622" max="15622" width="2.5703125" style="1" customWidth="1"/>
    <col min="15623" max="15623" width="7.7109375" style="1" customWidth="1"/>
    <col min="15624" max="15624" width="0.5703125" style="1" customWidth="1"/>
    <col min="15625" max="15625" width="7.7109375" style="1" customWidth="1"/>
    <col min="15626" max="15626" width="1.140625" style="1" customWidth="1"/>
    <col min="15627" max="15629" width="8.7109375" style="1" customWidth="1"/>
    <col min="15630" max="15872" width="9.140625" style="1"/>
    <col min="15873" max="15873" width="5.140625" style="1" customWidth="1"/>
    <col min="15874" max="15874" width="10.28515625" style="1" customWidth="1"/>
    <col min="15875" max="15875" width="20.7109375" style="1" customWidth="1"/>
    <col min="15876" max="15876" width="6.140625" style="1" customWidth="1"/>
    <col min="15877" max="15877" width="7.7109375" style="1" customWidth="1"/>
    <col min="15878" max="15878" width="2.5703125" style="1" customWidth="1"/>
    <col min="15879" max="15879" width="7.7109375" style="1" customWidth="1"/>
    <col min="15880" max="15880" width="0.5703125" style="1" customWidth="1"/>
    <col min="15881" max="15881" width="7.7109375" style="1" customWidth="1"/>
    <col min="15882" max="15882" width="1.140625" style="1" customWidth="1"/>
    <col min="15883" max="15885" width="8.7109375" style="1" customWidth="1"/>
    <col min="15886" max="16128" width="9.140625" style="1"/>
    <col min="16129" max="16129" width="5.140625" style="1" customWidth="1"/>
    <col min="16130" max="16130" width="10.28515625" style="1" customWidth="1"/>
    <col min="16131" max="16131" width="20.7109375" style="1" customWidth="1"/>
    <col min="16132" max="16132" width="6.140625" style="1" customWidth="1"/>
    <col min="16133" max="16133" width="7.7109375" style="1" customWidth="1"/>
    <col min="16134" max="16134" width="2.5703125" style="1" customWidth="1"/>
    <col min="16135" max="16135" width="7.7109375" style="1" customWidth="1"/>
    <col min="16136" max="16136" width="0.5703125" style="1" customWidth="1"/>
    <col min="16137" max="16137" width="7.7109375" style="1" customWidth="1"/>
    <col min="16138" max="16138" width="1.140625" style="1" customWidth="1"/>
    <col min="16139" max="16141" width="8.7109375" style="1" customWidth="1"/>
    <col min="16142" max="16384" width="9.140625" style="1"/>
  </cols>
  <sheetData>
    <row r="1" spans="1:13" x14ac:dyDescent="0.25">
      <c r="A1" s="177" t="s">
        <v>174</v>
      </c>
      <c r="B1" s="153"/>
      <c r="C1" s="153"/>
      <c r="D1" s="153"/>
      <c r="E1" s="153"/>
      <c r="F1" s="153"/>
      <c r="G1" s="153"/>
      <c r="H1" s="153"/>
      <c r="I1" s="153"/>
      <c r="J1" s="153"/>
      <c r="K1" s="178" t="s">
        <v>23</v>
      </c>
      <c r="L1" s="153"/>
      <c r="M1" s="153"/>
    </row>
    <row r="2" spans="1:13" x14ac:dyDescent="0.25">
      <c r="A2" s="179" t="s">
        <v>1</v>
      </c>
      <c r="B2" s="153"/>
      <c r="C2" s="180" t="s">
        <v>23</v>
      </c>
      <c r="D2" s="153"/>
      <c r="E2" s="181" t="s">
        <v>23</v>
      </c>
      <c r="F2" s="153"/>
      <c r="G2" s="182" t="s">
        <v>0</v>
      </c>
      <c r="H2" s="153"/>
      <c r="I2" s="153"/>
      <c r="J2" s="153"/>
      <c r="K2" s="183" t="s">
        <v>23</v>
      </c>
      <c r="L2" s="153"/>
      <c r="M2" s="153"/>
    </row>
    <row r="3" spans="1:13" x14ac:dyDescent="0.25">
      <c r="A3" s="71" t="s">
        <v>23</v>
      </c>
      <c r="B3" s="72" t="s">
        <v>23</v>
      </c>
      <c r="C3" s="184" t="s">
        <v>23</v>
      </c>
      <c r="D3" s="153"/>
      <c r="E3" s="185" t="s">
        <v>23</v>
      </c>
      <c r="F3" s="153"/>
      <c r="G3" s="186" t="s">
        <v>23</v>
      </c>
      <c r="H3" s="153"/>
      <c r="I3" s="187" t="s">
        <v>23</v>
      </c>
      <c r="J3" s="155"/>
      <c r="K3" s="188" t="s">
        <v>23</v>
      </c>
      <c r="L3" s="153"/>
      <c r="M3" s="153"/>
    </row>
    <row r="4" spans="1:13" x14ac:dyDescent="0.25">
      <c r="A4" s="152" t="s">
        <v>23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3" x14ac:dyDescent="0.25">
      <c r="A5" s="171" t="s">
        <v>175</v>
      </c>
      <c r="B5" s="153"/>
      <c r="C5" s="172" t="s">
        <v>176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3" x14ac:dyDescent="0.25">
      <c r="A6" s="152" t="s">
        <v>23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</row>
    <row r="7" spans="1:13" x14ac:dyDescent="0.25">
      <c r="A7" s="171" t="s">
        <v>177</v>
      </c>
      <c r="B7" s="153"/>
      <c r="C7" s="173"/>
      <c r="D7" s="153"/>
      <c r="E7" s="153"/>
      <c r="F7" s="153"/>
      <c r="G7" s="153"/>
      <c r="H7" s="153"/>
      <c r="I7" s="153"/>
      <c r="J7" s="153"/>
      <c r="K7" s="153"/>
      <c r="L7" s="153"/>
      <c r="M7" s="153"/>
    </row>
    <row r="8" spans="1:13" x14ac:dyDescent="0.25">
      <c r="A8" s="152" t="s">
        <v>23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</row>
    <row r="9" spans="1:13" x14ac:dyDescent="0.25">
      <c r="A9" s="174" t="s">
        <v>192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</row>
    <row r="10" spans="1:13" x14ac:dyDescent="0.25">
      <c r="A10" s="175" t="s">
        <v>193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</row>
    <row r="11" spans="1:13" x14ac:dyDescent="0.25">
      <c r="A11" s="152" t="s">
        <v>23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</row>
    <row r="12" spans="1:13" x14ac:dyDescent="0.25">
      <c r="A12" s="171" t="s">
        <v>178</v>
      </c>
      <c r="B12" s="153"/>
      <c r="C12" s="176" t="s">
        <v>23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</row>
    <row r="13" spans="1:13" x14ac:dyDescent="0.25">
      <c r="A13" s="152" t="s">
        <v>23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</row>
    <row r="14" spans="1:13" x14ac:dyDescent="0.25">
      <c r="A14" s="166" t="s">
        <v>179</v>
      </c>
      <c r="B14" s="153"/>
      <c r="C14" s="153"/>
      <c r="D14" s="167">
        <v>271</v>
      </c>
      <c r="E14" s="153"/>
      <c r="F14" s="153"/>
      <c r="G14" s="153"/>
      <c r="H14" s="168" t="s">
        <v>180</v>
      </c>
      <c r="I14" s="153"/>
      <c r="J14" s="153"/>
      <c r="K14" s="153"/>
      <c r="L14" s="169" t="s">
        <v>23</v>
      </c>
      <c r="M14" s="153"/>
    </row>
    <row r="15" spans="1:13" x14ac:dyDescent="0.25">
      <c r="A15" s="166" t="s">
        <v>181</v>
      </c>
      <c r="B15" s="153"/>
      <c r="C15" s="153"/>
      <c r="D15" s="167">
        <v>1</v>
      </c>
      <c r="E15" s="153"/>
      <c r="F15" s="153"/>
      <c r="G15" s="153"/>
      <c r="H15" s="170" t="s">
        <v>182</v>
      </c>
      <c r="I15" s="153"/>
      <c r="J15" s="153"/>
      <c r="K15" s="153"/>
      <c r="L15" s="169" t="s">
        <v>23</v>
      </c>
      <c r="M15" s="153"/>
    </row>
    <row r="16" spans="1:13" x14ac:dyDescent="0.25">
      <c r="A16" s="152" t="s">
        <v>23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</row>
    <row r="17" spans="1:13" x14ac:dyDescent="0.25">
      <c r="A17" s="154" t="s">
        <v>183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</row>
    <row r="18" spans="1:13" ht="29.25" x14ac:dyDescent="0.25">
      <c r="A18" s="73" t="s">
        <v>24</v>
      </c>
      <c r="B18" s="156" t="s">
        <v>4</v>
      </c>
      <c r="C18" s="145"/>
      <c r="D18" s="157" t="s">
        <v>25</v>
      </c>
      <c r="E18" s="145"/>
      <c r="F18" s="158" t="s">
        <v>5</v>
      </c>
      <c r="G18" s="145"/>
      <c r="H18" s="159" t="s">
        <v>6</v>
      </c>
      <c r="I18" s="145"/>
      <c r="J18" s="160" t="s">
        <v>26</v>
      </c>
      <c r="K18" s="145"/>
      <c r="L18" s="74" t="s">
        <v>27</v>
      </c>
      <c r="M18" s="85" t="s">
        <v>28</v>
      </c>
    </row>
    <row r="19" spans="1:13" x14ac:dyDescent="0.25">
      <c r="A19" s="76">
        <v>1</v>
      </c>
      <c r="B19" s="161">
        <v>2</v>
      </c>
      <c r="C19" s="145"/>
      <c r="D19" s="162">
        <v>3</v>
      </c>
      <c r="E19" s="145"/>
      <c r="F19" s="163">
        <v>4</v>
      </c>
      <c r="G19" s="145"/>
      <c r="H19" s="164">
        <v>5</v>
      </c>
      <c r="I19" s="145"/>
      <c r="J19" s="165">
        <v>6</v>
      </c>
      <c r="K19" s="145"/>
      <c r="L19" s="77">
        <v>7</v>
      </c>
      <c r="M19" s="77">
        <v>8</v>
      </c>
    </row>
    <row r="20" spans="1:13" x14ac:dyDescent="0.25">
      <c r="A20" s="151" t="s">
        <v>8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</row>
    <row r="21" spans="1:13" ht="75.75" customHeight="1" x14ac:dyDescent="0.25">
      <c r="A21" s="78">
        <v>1</v>
      </c>
      <c r="B21" s="146" t="s">
        <v>194</v>
      </c>
      <c r="C21" s="145"/>
      <c r="D21" s="147" t="s">
        <v>195</v>
      </c>
      <c r="E21" s="145"/>
      <c r="F21" s="148" t="s">
        <v>29</v>
      </c>
      <c r="G21" s="145"/>
      <c r="H21" s="149">
        <v>1</v>
      </c>
      <c r="I21" s="145"/>
      <c r="J21" s="150">
        <v>236.78</v>
      </c>
      <c r="K21" s="145"/>
      <c r="L21" s="88"/>
      <c r="M21" s="84">
        <v>78136</v>
      </c>
    </row>
    <row r="22" spans="1:13" x14ac:dyDescent="0.25">
      <c r="A22" s="79" t="s">
        <v>23</v>
      </c>
      <c r="B22" s="144" t="s">
        <v>186</v>
      </c>
      <c r="C22" s="141"/>
      <c r="D22" s="141"/>
      <c r="E22" s="141"/>
      <c r="F22" s="141"/>
      <c r="G22" s="141"/>
      <c r="H22" s="141"/>
      <c r="I22" s="141"/>
      <c r="J22" s="141"/>
      <c r="K22" s="145"/>
      <c r="L22" s="86">
        <v>330</v>
      </c>
      <c r="M22" s="82"/>
    </row>
    <row r="23" spans="1:13" ht="56.25" customHeight="1" x14ac:dyDescent="0.25">
      <c r="A23" s="78">
        <v>2</v>
      </c>
      <c r="B23" s="146" t="s">
        <v>196</v>
      </c>
      <c r="C23" s="145"/>
      <c r="D23" s="147" t="s">
        <v>197</v>
      </c>
      <c r="E23" s="145"/>
      <c r="F23" s="148" t="s">
        <v>198</v>
      </c>
      <c r="G23" s="145"/>
      <c r="H23" s="149">
        <v>1</v>
      </c>
      <c r="I23" s="145"/>
      <c r="J23" s="150">
        <v>516.30999999999995</v>
      </c>
      <c r="K23" s="145"/>
      <c r="L23" s="88"/>
      <c r="M23" s="84">
        <v>192585</v>
      </c>
    </row>
    <row r="24" spans="1:13" x14ac:dyDescent="0.25">
      <c r="A24" s="79" t="s">
        <v>23</v>
      </c>
      <c r="B24" s="144" t="s">
        <v>199</v>
      </c>
      <c r="C24" s="141"/>
      <c r="D24" s="141"/>
      <c r="E24" s="141"/>
      <c r="F24" s="141"/>
      <c r="G24" s="141"/>
      <c r="H24" s="141"/>
      <c r="I24" s="141"/>
      <c r="J24" s="141"/>
      <c r="K24" s="145"/>
      <c r="L24" s="87">
        <v>373</v>
      </c>
      <c r="M24" s="83"/>
    </row>
    <row r="25" spans="1:13" x14ac:dyDescent="0.25">
      <c r="A25" s="140" t="s">
        <v>188</v>
      </c>
      <c r="B25" s="141"/>
      <c r="C25" s="141"/>
      <c r="D25" s="141"/>
      <c r="E25" s="141"/>
      <c r="F25" s="141"/>
      <c r="G25" s="141"/>
      <c r="H25" s="141"/>
      <c r="I25" s="141"/>
      <c r="J25" s="141"/>
      <c r="K25" s="141"/>
      <c r="L25" s="141"/>
      <c r="M25" s="80">
        <v>270721</v>
      </c>
    </row>
    <row r="26" spans="1:13" x14ac:dyDescent="0.25">
      <c r="A26" s="142" t="s">
        <v>189</v>
      </c>
      <c r="B26" s="141"/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81">
        <v>270721</v>
      </c>
    </row>
    <row r="27" spans="1:13" x14ac:dyDescent="0.25">
      <c r="A27" s="134" t="s">
        <v>23</v>
      </c>
      <c r="B27" s="128"/>
      <c r="C27" s="143" t="s">
        <v>190</v>
      </c>
      <c r="D27" s="128"/>
      <c r="E27" s="128"/>
      <c r="F27" s="128"/>
      <c r="G27" s="128"/>
      <c r="H27" s="128"/>
      <c r="I27" s="137" t="s">
        <v>23</v>
      </c>
      <c r="J27" s="128"/>
      <c r="K27" s="138">
        <v>270721</v>
      </c>
      <c r="L27" s="139"/>
      <c r="M27" s="139"/>
    </row>
    <row r="28" spans="1:13" x14ac:dyDescent="0.25">
      <c r="A28" s="134" t="s">
        <v>23</v>
      </c>
      <c r="B28" s="128"/>
      <c r="C28" s="135" t="s">
        <v>9</v>
      </c>
      <c r="D28" s="136"/>
      <c r="E28" s="136"/>
      <c r="F28" s="136"/>
      <c r="G28" s="136"/>
      <c r="H28" s="136"/>
      <c r="I28" s="137" t="s">
        <v>191</v>
      </c>
      <c r="J28" s="128"/>
      <c r="K28" s="138">
        <v>48729.78</v>
      </c>
      <c r="L28" s="139"/>
      <c r="M28" s="139"/>
    </row>
    <row r="29" spans="1:13" x14ac:dyDescent="0.25">
      <c r="A29" s="134" t="s">
        <v>23</v>
      </c>
      <c r="B29" s="128"/>
      <c r="C29" s="135" t="s">
        <v>30</v>
      </c>
      <c r="D29" s="136"/>
      <c r="E29" s="136"/>
      <c r="F29" s="136"/>
      <c r="G29" s="136"/>
      <c r="H29" s="136"/>
      <c r="I29" s="137" t="s">
        <v>23</v>
      </c>
      <c r="J29" s="128"/>
      <c r="K29" s="138">
        <v>319450.78000000003</v>
      </c>
      <c r="L29" s="139"/>
      <c r="M29" s="139"/>
    </row>
    <row r="30" spans="1:13" x14ac:dyDescent="0.25">
      <c r="A30" s="127" t="s">
        <v>23</v>
      </c>
      <c r="B30" s="128"/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</row>
    <row r="31" spans="1:13" x14ac:dyDescent="0.25">
      <c r="A31" s="129" t="s">
        <v>10</v>
      </c>
      <c r="B31" s="128"/>
      <c r="C31" s="130" t="s">
        <v>23</v>
      </c>
      <c r="D31" s="128"/>
      <c r="E31" s="131" t="s">
        <v>23</v>
      </c>
      <c r="F31" s="128"/>
      <c r="G31" s="132" t="s">
        <v>23</v>
      </c>
      <c r="H31" s="128"/>
      <c r="I31" s="128"/>
      <c r="J31" s="128"/>
      <c r="K31" s="133" t="s">
        <v>23</v>
      </c>
      <c r="L31" s="128"/>
      <c r="M31" s="128"/>
    </row>
    <row r="32" spans="1:13" x14ac:dyDescent="0.25">
      <c r="A32" s="127" t="s">
        <v>23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</row>
    <row r="33" spans="1:13" x14ac:dyDescent="0.25">
      <c r="A33" s="129" t="s">
        <v>11</v>
      </c>
      <c r="B33" s="128"/>
      <c r="C33" s="130" t="s">
        <v>23</v>
      </c>
      <c r="D33" s="128"/>
      <c r="E33" s="131" t="s">
        <v>23</v>
      </c>
      <c r="F33" s="128"/>
      <c r="G33" s="132" t="s">
        <v>23</v>
      </c>
      <c r="H33" s="128"/>
      <c r="I33" s="128"/>
      <c r="J33" s="128"/>
      <c r="K33" s="133" t="s">
        <v>23</v>
      </c>
      <c r="L33" s="128"/>
      <c r="M33" s="128"/>
    </row>
    <row r="34" spans="1:13" x14ac:dyDescent="0.25">
      <c r="A34" s="89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</row>
    <row r="35" spans="1:13" x14ac:dyDescent="0.25">
      <c r="A35" s="89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</row>
  </sheetData>
  <mergeCells count="84">
    <mergeCell ref="A4:M4"/>
    <mergeCell ref="A1:J1"/>
    <mergeCell ref="K1:M1"/>
    <mergeCell ref="A2:B2"/>
    <mergeCell ref="C2:D2"/>
    <mergeCell ref="E2:F2"/>
    <mergeCell ref="G2:J2"/>
    <mergeCell ref="K2:M2"/>
    <mergeCell ref="C3:D3"/>
    <mergeCell ref="E3:F3"/>
    <mergeCell ref="G3:H3"/>
    <mergeCell ref="I3:J3"/>
    <mergeCell ref="K3:M3"/>
    <mergeCell ref="A13:M13"/>
    <mergeCell ref="A5:B5"/>
    <mergeCell ref="C5:M5"/>
    <mergeCell ref="A6:M6"/>
    <mergeCell ref="A7:B7"/>
    <mergeCell ref="C7:M7"/>
    <mergeCell ref="A8:M8"/>
    <mergeCell ref="A9:M9"/>
    <mergeCell ref="A10:M10"/>
    <mergeCell ref="A11:M11"/>
    <mergeCell ref="A12:B12"/>
    <mergeCell ref="C12:M12"/>
    <mergeCell ref="A14:C14"/>
    <mergeCell ref="D14:G14"/>
    <mergeCell ref="H14:K14"/>
    <mergeCell ref="L14:M14"/>
    <mergeCell ref="A15:C15"/>
    <mergeCell ref="D15:G15"/>
    <mergeCell ref="H15:K15"/>
    <mergeCell ref="L15:M15"/>
    <mergeCell ref="A20:M20"/>
    <mergeCell ref="A16:M16"/>
    <mergeCell ref="A17:M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4:K24"/>
    <mergeCell ref="B21:C21"/>
    <mergeCell ref="D21:E21"/>
    <mergeCell ref="F21:G21"/>
    <mergeCell ref="H21:I21"/>
    <mergeCell ref="J21:K21"/>
    <mergeCell ref="B22:K22"/>
    <mergeCell ref="B23:C23"/>
    <mergeCell ref="D23:E23"/>
    <mergeCell ref="F23:G23"/>
    <mergeCell ref="H23:I23"/>
    <mergeCell ref="J23:K23"/>
    <mergeCell ref="A25:L25"/>
    <mergeCell ref="A26:L26"/>
    <mergeCell ref="A27:B27"/>
    <mergeCell ref="C27:H27"/>
    <mergeCell ref="I27:J27"/>
    <mergeCell ref="K27:M27"/>
    <mergeCell ref="A28:B28"/>
    <mergeCell ref="C28:H28"/>
    <mergeCell ref="I28:J28"/>
    <mergeCell ref="K28:M28"/>
    <mergeCell ref="A29:B29"/>
    <mergeCell ref="C29:H29"/>
    <mergeCell ref="I29:J29"/>
    <mergeCell ref="K29:M29"/>
    <mergeCell ref="A30:M30"/>
    <mergeCell ref="A31:B31"/>
    <mergeCell ref="C31:D31"/>
    <mergeCell ref="E31:F31"/>
    <mergeCell ref="G31:J31"/>
    <mergeCell ref="K31:M31"/>
    <mergeCell ref="A32:M32"/>
    <mergeCell ref="A33:B33"/>
    <mergeCell ref="C33:D33"/>
    <mergeCell ref="E33:F33"/>
    <mergeCell ref="G33:J33"/>
    <mergeCell ref="K33:M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>
      <selection activeCell="P88" sqref="P88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7.7109375" style="1" customWidth="1"/>
    <col min="8" max="8" width="0.5703125" style="1" customWidth="1"/>
    <col min="9" max="9" width="7.7109375" style="1" customWidth="1"/>
    <col min="10" max="10" width="1.140625" style="1" customWidth="1"/>
    <col min="11" max="13" width="8.7109375" style="1" customWidth="1"/>
    <col min="14" max="256" width="9.140625" style="1"/>
    <col min="257" max="257" width="5.140625" style="1" customWidth="1"/>
    <col min="258" max="258" width="10.28515625" style="1" customWidth="1"/>
    <col min="259" max="259" width="20.7109375" style="1" customWidth="1"/>
    <col min="260" max="260" width="6.140625" style="1" customWidth="1"/>
    <col min="261" max="261" width="7.7109375" style="1" customWidth="1"/>
    <col min="262" max="262" width="2.5703125" style="1" customWidth="1"/>
    <col min="263" max="263" width="7.7109375" style="1" customWidth="1"/>
    <col min="264" max="264" width="0.5703125" style="1" customWidth="1"/>
    <col min="265" max="265" width="7.7109375" style="1" customWidth="1"/>
    <col min="266" max="266" width="1.140625" style="1" customWidth="1"/>
    <col min="267" max="269" width="8.7109375" style="1" customWidth="1"/>
    <col min="270" max="512" width="9.140625" style="1"/>
    <col min="513" max="513" width="5.140625" style="1" customWidth="1"/>
    <col min="514" max="514" width="10.28515625" style="1" customWidth="1"/>
    <col min="515" max="515" width="20.7109375" style="1" customWidth="1"/>
    <col min="516" max="516" width="6.140625" style="1" customWidth="1"/>
    <col min="517" max="517" width="7.7109375" style="1" customWidth="1"/>
    <col min="518" max="518" width="2.5703125" style="1" customWidth="1"/>
    <col min="519" max="519" width="7.7109375" style="1" customWidth="1"/>
    <col min="520" max="520" width="0.5703125" style="1" customWidth="1"/>
    <col min="521" max="521" width="7.7109375" style="1" customWidth="1"/>
    <col min="522" max="522" width="1.140625" style="1" customWidth="1"/>
    <col min="523" max="525" width="8.7109375" style="1" customWidth="1"/>
    <col min="526" max="768" width="9.140625" style="1"/>
    <col min="769" max="769" width="5.140625" style="1" customWidth="1"/>
    <col min="770" max="770" width="10.28515625" style="1" customWidth="1"/>
    <col min="771" max="771" width="20.7109375" style="1" customWidth="1"/>
    <col min="772" max="772" width="6.140625" style="1" customWidth="1"/>
    <col min="773" max="773" width="7.7109375" style="1" customWidth="1"/>
    <col min="774" max="774" width="2.5703125" style="1" customWidth="1"/>
    <col min="775" max="775" width="7.7109375" style="1" customWidth="1"/>
    <col min="776" max="776" width="0.5703125" style="1" customWidth="1"/>
    <col min="777" max="777" width="7.7109375" style="1" customWidth="1"/>
    <col min="778" max="778" width="1.140625" style="1" customWidth="1"/>
    <col min="779" max="781" width="8.7109375" style="1" customWidth="1"/>
    <col min="782" max="1024" width="9.140625" style="1"/>
    <col min="1025" max="1025" width="5.140625" style="1" customWidth="1"/>
    <col min="1026" max="1026" width="10.28515625" style="1" customWidth="1"/>
    <col min="1027" max="1027" width="20.7109375" style="1" customWidth="1"/>
    <col min="1028" max="1028" width="6.140625" style="1" customWidth="1"/>
    <col min="1029" max="1029" width="7.7109375" style="1" customWidth="1"/>
    <col min="1030" max="1030" width="2.5703125" style="1" customWidth="1"/>
    <col min="1031" max="1031" width="7.7109375" style="1" customWidth="1"/>
    <col min="1032" max="1032" width="0.5703125" style="1" customWidth="1"/>
    <col min="1033" max="1033" width="7.7109375" style="1" customWidth="1"/>
    <col min="1034" max="1034" width="1.140625" style="1" customWidth="1"/>
    <col min="1035" max="1037" width="8.7109375" style="1" customWidth="1"/>
    <col min="1038" max="1280" width="9.140625" style="1"/>
    <col min="1281" max="1281" width="5.140625" style="1" customWidth="1"/>
    <col min="1282" max="1282" width="10.28515625" style="1" customWidth="1"/>
    <col min="1283" max="1283" width="20.7109375" style="1" customWidth="1"/>
    <col min="1284" max="1284" width="6.140625" style="1" customWidth="1"/>
    <col min="1285" max="1285" width="7.7109375" style="1" customWidth="1"/>
    <col min="1286" max="1286" width="2.5703125" style="1" customWidth="1"/>
    <col min="1287" max="1287" width="7.7109375" style="1" customWidth="1"/>
    <col min="1288" max="1288" width="0.5703125" style="1" customWidth="1"/>
    <col min="1289" max="1289" width="7.7109375" style="1" customWidth="1"/>
    <col min="1290" max="1290" width="1.140625" style="1" customWidth="1"/>
    <col min="1291" max="1293" width="8.7109375" style="1" customWidth="1"/>
    <col min="1294" max="1536" width="9.140625" style="1"/>
    <col min="1537" max="1537" width="5.140625" style="1" customWidth="1"/>
    <col min="1538" max="1538" width="10.28515625" style="1" customWidth="1"/>
    <col min="1539" max="1539" width="20.7109375" style="1" customWidth="1"/>
    <col min="1540" max="1540" width="6.140625" style="1" customWidth="1"/>
    <col min="1541" max="1541" width="7.7109375" style="1" customWidth="1"/>
    <col min="1542" max="1542" width="2.5703125" style="1" customWidth="1"/>
    <col min="1543" max="1543" width="7.7109375" style="1" customWidth="1"/>
    <col min="1544" max="1544" width="0.5703125" style="1" customWidth="1"/>
    <col min="1545" max="1545" width="7.7109375" style="1" customWidth="1"/>
    <col min="1546" max="1546" width="1.140625" style="1" customWidth="1"/>
    <col min="1547" max="1549" width="8.7109375" style="1" customWidth="1"/>
    <col min="1550" max="1792" width="9.140625" style="1"/>
    <col min="1793" max="1793" width="5.140625" style="1" customWidth="1"/>
    <col min="1794" max="1794" width="10.28515625" style="1" customWidth="1"/>
    <col min="1795" max="1795" width="20.7109375" style="1" customWidth="1"/>
    <col min="1796" max="1796" width="6.140625" style="1" customWidth="1"/>
    <col min="1797" max="1797" width="7.7109375" style="1" customWidth="1"/>
    <col min="1798" max="1798" width="2.5703125" style="1" customWidth="1"/>
    <col min="1799" max="1799" width="7.7109375" style="1" customWidth="1"/>
    <col min="1800" max="1800" width="0.5703125" style="1" customWidth="1"/>
    <col min="1801" max="1801" width="7.7109375" style="1" customWidth="1"/>
    <col min="1802" max="1802" width="1.140625" style="1" customWidth="1"/>
    <col min="1803" max="1805" width="8.7109375" style="1" customWidth="1"/>
    <col min="1806" max="2048" width="9.140625" style="1"/>
    <col min="2049" max="2049" width="5.140625" style="1" customWidth="1"/>
    <col min="2050" max="2050" width="10.28515625" style="1" customWidth="1"/>
    <col min="2051" max="2051" width="20.7109375" style="1" customWidth="1"/>
    <col min="2052" max="2052" width="6.140625" style="1" customWidth="1"/>
    <col min="2053" max="2053" width="7.7109375" style="1" customWidth="1"/>
    <col min="2054" max="2054" width="2.5703125" style="1" customWidth="1"/>
    <col min="2055" max="2055" width="7.7109375" style="1" customWidth="1"/>
    <col min="2056" max="2056" width="0.5703125" style="1" customWidth="1"/>
    <col min="2057" max="2057" width="7.7109375" style="1" customWidth="1"/>
    <col min="2058" max="2058" width="1.140625" style="1" customWidth="1"/>
    <col min="2059" max="2061" width="8.7109375" style="1" customWidth="1"/>
    <col min="2062" max="2304" width="9.140625" style="1"/>
    <col min="2305" max="2305" width="5.140625" style="1" customWidth="1"/>
    <col min="2306" max="2306" width="10.28515625" style="1" customWidth="1"/>
    <col min="2307" max="2307" width="20.7109375" style="1" customWidth="1"/>
    <col min="2308" max="2308" width="6.140625" style="1" customWidth="1"/>
    <col min="2309" max="2309" width="7.7109375" style="1" customWidth="1"/>
    <col min="2310" max="2310" width="2.5703125" style="1" customWidth="1"/>
    <col min="2311" max="2311" width="7.7109375" style="1" customWidth="1"/>
    <col min="2312" max="2312" width="0.5703125" style="1" customWidth="1"/>
    <col min="2313" max="2313" width="7.7109375" style="1" customWidth="1"/>
    <col min="2314" max="2314" width="1.140625" style="1" customWidth="1"/>
    <col min="2315" max="2317" width="8.7109375" style="1" customWidth="1"/>
    <col min="2318" max="2560" width="9.140625" style="1"/>
    <col min="2561" max="2561" width="5.140625" style="1" customWidth="1"/>
    <col min="2562" max="2562" width="10.28515625" style="1" customWidth="1"/>
    <col min="2563" max="2563" width="20.7109375" style="1" customWidth="1"/>
    <col min="2564" max="2564" width="6.140625" style="1" customWidth="1"/>
    <col min="2565" max="2565" width="7.7109375" style="1" customWidth="1"/>
    <col min="2566" max="2566" width="2.5703125" style="1" customWidth="1"/>
    <col min="2567" max="2567" width="7.7109375" style="1" customWidth="1"/>
    <col min="2568" max="2568" width="0.5703125" style="1" customWidth="1"/>
    <col min="2569" max="2569" width="7.7109375" style="1" customWidth="1"/>
    <col min="2570" max="2570" width="1.140625" style="1" customWidth="1"/>
    <col min="2571" max="2573" width="8.7109375" style="1" customWidth="1"/>
    <col min="2574" max="2816" width="9.140625" style="1"/>
    <col min="2817" max="2817" width="5.140625" style="1" customWidth="1"/>
    <col min="2818" max="2818" width="10.28515625" style="1" customWidth="1"/>
    <col min="2819" max="2819" width="20.7109375" style="1" customWidth="1"/>
    <col min="2820" max="2820" width="6.140625" style="1" customWidth="1"/>
    <col min="2821" max="2821" width="7.7109375" style="1" customWidth="1"/>
    <col min="2822" max="2822" width="2.5703125" style="1" customWidth="1"/>
    <col min="2823" max="2823" width="7.7109375" style="1" customWidth="1"/>
    <col min="2824" max="2824" width="0.5703125" style="1" customWidth="1"/>
    <col min="2825" max="2825" width="7.7109375" style="1" customWidth="1"/>
    <col min="2826" max="2826" width="1.140625" style="1" customWidth="1"/>
    <col min="2827" max="2829" width="8.7109375" style="1" customWidth="1"/>
    <col min="2830" max="3072" width="9.140625" style="1"/>
    <col min="3073" max="3073" width="5.140625" style="1" customWidth="1"/>
    <col min="3074" max="3074" width="10.28515625" style="1" customWidth="1"/>
    <col min="3075" max="3075" width="20.7109375" style="1" customWidth="1"/>
    <col min="3076" max="3076" width="6.140625" style="1" customWidth="1"/>
    <col min="3077" max="3077" width="7.7109375" style="1" customWidth="1"/>
    <col min="3078" max="3078" width="2.5703125" style="1" customWidth="1"/>
    <col min="3079" max="3079" width="7.7109375" style="1" customWidth="1"/>
    <col min="3080" max="3080" width="0.5703125" style="1" customWidth="1"/>
    <col min="3081" max="3081" width="7.7109375" style="1" customWidth="1"/>
    <col min="3082" max="3082" width="1.140625" style="1" customWidth="1"/>
    <col min="3083" max="3085" width="8.7109375" style="1" customWidth="1"/>
    <col min="3086" max="3328" width="9.140625" style="1"/>
    <col min="3329" max="3329" width="5.140625" style="1" customWidth="1"/>
    <col min="3330" max="3330" width="10.28515625" style="1" customWidth="1"/>
    <col min="3331" max="3331" width="20.7109375" style="1" customWidth="1"/>
    <col min="3332" max="3332" width="6.140625" style="1" customWidth="1"/>
    <col min="3333" max="3333" width="7.7109375" style="1" customWidth="1"/>
    <col min="3334" max="3334" width="2.5703125" style="1" customWidth="1"/>
    <col min="3335" max="3335" width="7.7109375" style="1" customWidth="1"/>
    <col min="3336" max="3336" width="0.5703125" style="1" customWidth="1"/>
    <col min="3337" max="3337" width="7.7109375" style="1" customWidth="1"/>
    <col min="3338" max="3338" width="1.140625" style="1" customWidth="1"/>
    <col min="3339" max="3341" width="8.7109375" style="1" customWidth="1"/>
    <col min="3342" max="3584" width="9.140625" style="1"/>
    <col min="3585" max="3585" width="5.140625" style="1" customWidth="1"/>
    <col min="3586" max="3586" width="10.28515625" style="1" customWidth="1"/>
    <col min="3587" max="3587" width="20.7109375" style="1" customWidth="1"/>
    <col min="3588" max="3588" width="6.140625" style="1" customWidth="1"/>
    <col min="3589" max="3589" width="7.7109375" style="1" customWidth="1"/>
    <col min="3590" max="3590" width="2.5703125" style="1" customWidth="1"/>
    <col min="3591" max="3591" width="7.7109375" style="1" customWidth="1"/>
    <col min="3592" max="3592" width="0.5703125" style="1" customWidth="1"/>
    <col min="3593" max="3593" width="7.7109375" style="1" customWidth="1"/>
    <col min="3594" max="3594" width="1.140625" style="1" customWidth="1"/>
    <col min="3595" max="3597" width="8.7109375" style="1" customWidth="1"/>
    <col min="3598" max="3840" width="9.140625" style="1"/>
    <col min="3841" max="3841" width="5.140625" style="1" customWidth="1"/>
    <col min="3842" max="3842" width="10.28515625" style="1" customWidth="1"/>
    <col min="3843" max="3843" width="20.7109375" style="1" customWidth="1"/>
    <col min="3844" max="3844" width="6.140625" style="1" customWidth="1"/>
    <col min="3845" max="3845" width="7.7109375" style="1" customWidth="1"/>
    <col min="3846" max="3846" width="2.5703125" style="1" customWidth="1"/>
    <col min="3847" max="3847" width="7.7109375" style="1" customWidth="1"/>
    <col min="3848" max="3848" width="0.5703125" style="1" customWidth="1"/>
    <col min="3849" max="3849" width="7.7109375" style="1" customWidth="1"/>
    <col min="3850" max="3850" width="1.140625" style="1" customWidth="1"/>
    <col min="3851" max="3853" width="8.7109375" style="1" customWidth="1"/>
    <col min="3854" max="4096" width="9.140625" style="1"/>
    <col min="4097" max="4097" width="5.140625" style="1" customWidth="1"/>
    <col min="4098" max="4098" width="10.28515625" style="1" customWidth="1"/>
    <col min="4099" max="4099" width="20.7109375" style="1" customWidth="1"/>
    <col min="4100" max="4100" width="6.140625" style="1" customWidth="1"/>
    <col min="4101" max="4101" width="7.7109375" style="1" customWidth="1"/>
    <col min="4102" max="4102" width="2.5703125" style="1" customWidth="1"/>
    <col min="4103" max="4103" width="7.7109375" style="1" customWidth="1"/>
    <col min="4104" max="4104" width="0.5703125" style="1" customWidth="1"/>
    <col min="4105" max="4105" width="7.7109375" style="1" customWidth="1"/>
    <col min="4106" max="4106" width="1.140625" style="1" customWidth="1"/>
    <col min="4107" max="4109" width="8.7109375" style="1" customWidth="1"/>
    <col min="4110" max="4352" width="9.140625" style="1"/>
    <col min="4353" max="4353" width="5.140625" style="1" customWidth="1"/>
    <col min="4354" max="4354" width="10.28515625" style="1" customWidth="1"/>
    <col min="4355" max="4355" width="20.7109375" style="1" customWidth="1"/>
    <col min="4356" max="4356" width="6.140625" style="1" customWidth="1"/>
    <col min="4357" max="4357" width="7.7109375" style="1" customWidth="1"/>
    <col min="4358" max="4358" width="2.5703125" style="1" customWidth="1"/>
    <col min="4359" max="4359" width="7.7109375" style="1" customWidth="1"/>
    <col min="4360" max="4360" width="0.5703125" style="1" customWidth="1"/>
    <col min="4361" max="4361" width="7.7109375" style="1" customWidth="1"/>
    <col min="4362" max="4362" width="1.140625" style="1" customWidth="1"/>
    <col min="4363" max="4365" width="8.7109375" style="1" customWidth="1"/>
    <col min="4366" max="4608" width="9.140625" style="1"/>
    <col min="4609" max="4609" width="5.140625" style="1" customWidth="1"/>
    <col min="4610" max="4610" width="10.28515625" style="1" customWidth="1"/>
    <col min="4611" max="4611" width="20.7109375" style="1" customWidth="1"/>
    <col min="4612" max="4612" width="6.140625" style="1" customWidth="1"/>
    <col min="4613" max="4613" width="7.7109375" style="1" customWidth="1"/>
    <col min="4614" max="4614" width="2.5703125" style="1" customWidth="1"/>
    <col min="4615" max="4615" width="7.7109375" style="1" customWidth="1"/>
    <col min="4616" max="4616" width="0.5703125" style="1" customWidth="1"/>
    <col min="4617" max="4617" width="7.7109375" style="1" customWidth="1"/>
    <col min="4618" max="4618" width="1.140625" style="1" customWidth="1"/>
    <col min="4619" max="4621" width="8.7109375" style="1" customWidth="1"/>
    <col min="4622" max="4864" width="9.140625" style="1"/>
    <col min="4865" max="4865" width="5.140625" style="1" customWidth="1"/>
    <col min="4866" max="4866" width="10.28515625" style="1" customWidth="1"/>
    <col min="4867" max="4867" width="20.7109375" style="1" customWidth="1"/>
    <col min="4868" max="4868" width="6.140625" style="1" customWidth="1"/>
    <col min="4869" max="4869" width="7.7109375" style="1" customWidth="1"/>
    <col min="4870" max="4870" width="2.5703125" style="1" customWidth="1"/>
    <col min="4871" max="4871" width="7.7109375" style="1" customWidth="1"/>
    <col min="4872" max="4872" width="0.5703125" style="1" customWidth="1"/>
    <col min="4873" max="4873" width="7.7109375" style="1" customWidth="1"/>
    <col min="4874" max="4874" width="1.140625" style="1" customWidth="1"/>
    <col min="4875" max="4877" width="8.7109375" style="1" customWidth="1"/>
    <col min="4878" max="5120" width="9.140625" style="1"/>
    <col min="5121" max="5121" width="5.140625" style="1" customWidth="1"/>
    <col min="5122" max="5122" width="10.28515625" style="1" customWidth="1"/>
    <col min="5123" max="5123" width="20.7109375" style="1" customWidth="1"/>
    <col min="5124" max="5124" width="6.140625" style="1" customWidth="1"/>
    <col min="5125" max="5125" width="7.7109375" style="1" customWidth="1"/>
    <col min="5126" max="5126" width="2.5703125" style="1" customWidth="1"/>
    <col min="5127" max="5127" width="7.7109375" style="1" customWidth="1"/>
    <col min="5128" max="5128" width="0.5703125" style="1" customWidth="1"/>
    <col min="5129" max="5129" width="7.7109375" style="1" customWidth="1"/>
    <col min="5130" max="5130" width="1.140625" style="1" customWidth="1"/>
    <col min="5131" max="5133" width="8.7109375" style="1" customWidth="1"/>
    <col min="5134" max="5376" width="9.140625" style="1"/>
    <col min="5377" max="5377" width="5.140625" style="1" customWidth="1"/>
    <col min="5378" max="5378" width="10.28515625" style="1" customWidth="1"/>
    <col min="5379" max="5379" width="20.7109375" style="1" customWidth="1"/>
    <col min="5380" max="5380" width="6.140625" style="1" customWidth="1"/>
    <col min="5381" max="5381" width="7.7109375" style="1" customWidth="1"/>
    <col min="5382" max="5382" width="2.5703125" style="1" customWidth="1"/>
    <col min="5383" max="5383" width="7.7109375" style="1" customWidth="1"/>
    <col min="5384" max="5384" width="0.5703125" style="1" customWidth="1"/>
    <col min="5385" max="5385" width="7.7109375" style="1" customWidth="1"/>
    <col min="5386" max="5386" width="1.140625" style="1" customWidth="1"/>
    <col min="5387" max="5389" width="8.7109375" style="1" customWidth="1"/>
    <col min="5390" max="5632" width="9.140625" style="1"/>
    <col min="5633" max="5633" width="5.140625" style="1" customWidth="1"/>
    <col min="5634" max="5634" width="10.28515625" style="1" customWidth="1"/>
    <col min="5635" max="5635" width="20.7109375" style="1" customWidth="1"/>
    <col min="5636" max="5636" width="6.140625" style="1" customWidth="1"/>
    <col min="5637" max="5637" width="7.7109375" style="1" customWidth="1"/>
    <col min="5638" max="5638" width="2.5703125" style="1" customWidth="1"/>
    <col min="5639" max="5639" width="7.7109375" style="1" customWidth="1"/>
    <col min="5640" max="5640" width="0.5703125" style="1" customWidth="1"/>
    <col min="5641" max="5641" width="7.7109375" style="1" customWidth="1"/>
    <col min="5642" max="5642" width="1.140625" style="1" customWidth="1"/>
    <col min="5643" max="5645" width="8.7109375" style="1" customWidth="1"/>
    <col min="5646" max="5888" width="9.140625" style="1"/>
    <col min="5889" max="5889" width="5.140625" style="1" customWidth="1"/>
    <col min="5890" max="5890" width="10.28515625" style="1" customWidth="1"/>
    <col min="5891" max="5891" width="20.7109375" style="1" customWidth="1"/>
    <col min="5892" max="5892" width="6.140625" style="1" customWidth="1"/>
    <col min="5893" max="5893" width="7.7109375" style="1" customWidth="1"/>
    <col min="5894" max="5894" width="2.5703125" style="1" customWidth="1"/>
    <col min="5895" max="5895" width="7.7109375" style="1" customWidth="1"/>
    <col min="5896" max="5896" width="0.5703125" style="1" customWidth="1"/>
    <col min="5897" max="5897" width="7.7109375" style="1" customWidth="1"/>
    <col min="5898" max="5898" width="1.140625" style="1" customWidth="1"/>
    <col min="5899" max="5901" width="8.7109375" style="1" customWidth="1"/>
    <col min="5902" max="6144" width="9.140625" style="1"/>
    <col min="6145" max="6145" width="5.140625" style="1" customWidth="1"/>
    <col min="6146" max="6146" width="10.28515625" style="1" customWidth="1"/>
    <col min="6147" max="6147" width="20.7109375" style="1" customWidth="1"/>
    <col min="6148" max="6148" width="6.140625" style="1" customWidth="1"/>
    <col min="6149" max="6149" width="7.7109375" style="1" customWidth="1"/>
    <col min="6150" max="6150" width="2.5703125" style="1" customWidth="1"/>
    <col min="6151" max="6151" width="7.7109375" style="1" customWidth="1"/>
    <col min="6152" max="6152" width="0.5703125" style="1" customWidth="1"/>
    <col min="6153" max="6153" width="7.7109375" style="1" customWidth="1"/>
    <col min="6154" max="6154" width="1.140625" style="1" customWidth="1"/>
    <col min="6155" max="6157" width="8.7109375" style="1" customWidth="1"/>
    <col min="6158" max="6400" width="9.140625" style="1"/>
    <col min="6401" max="6401" width="5.140625" style="1" customWidth="1"/>
    <col min="6402" max="6402" width="10.28515625" style="1" customWidth="1"/>
    <col min="6403" max="6403" width="20.7109375" style="1" customWidth="1"/>
    <col min="6404" max="6404" width="6.140625" style="1" customWidth="1"/>
    <col min="6405" max="6405" width="7.7109375" style="1" customWidth="1"/>
    <col min="6406" max="6406" width="2.5703125" style="1" customWidth="1"/>
    <col min="6407" max="6407" width="7.7109375" style="1" customWidth="1"/>
    <col min="6408" max="6408" width="0.5703125" style="1" customWidth="1"/>
    <col min="6409" max="6409" width="7.7109375" style="1" customWidth="1"/>
    <col min="6410" max="6410" width="1.140625" style="1" customWidth="1"/>
    <col min="6411" max="6413" width="8.7109375" style="1" customWidth="1"/>
    <col min="6414" max="6656" width="9.140625" style="1"/>
    <col min="6657" max="6657" width="5.140625" style="1" customWidth="1"/>
    <col min="6658" max="6658" width="10.28515625" style="1" customWidth="1"/>
    <col min="6659" max="6659" width="20.7109375" style="1" customWidth="1"/>
    <col min="6660" max="6660" width="6.140625" style="1" customWidth="1"/>
    <col min="6661" max="6661" width="7.7109375" style="1" customWidth="1"/>
    <col min="6662" max="6662" width="2.5703125" style="1" customWidth="1"/>
    <col min="6663" max="6663" width="7.7109375" style="1" customWidth="1"/>
    <col min="6664" max="6664" width="0.5703125" style="1" customWidth="1"/>
    <col min="6665" max="6665" width="7.7109375" style="1" customWidth="1"/>
    <col min="6666" max="6666" width="1.140625" style="1" customWidth="1"/>
    <col min="6667" max="6669" width="8.7109375" style="1" customWidth="1"/>
    <col min="6670" max="6912" width="9.140625" style="1"/>
    <col min="6913" max="6913" width="5.140625" style="1" customWidth="1"/>
    <col min="6914" max="6914" width="10.28515625" style="1" customWidth="1"/>
    <col min="6915" max="6915" width="20.7109375" style="1" customWidth="1"/>
    <col min="6916" max="6916" width="6.140625" style="1" customWidth="1"/>
    <col min="6917" max="6917" width="7.7109375" style="1" customWidth="1"/>
    <col min="6918" max="6918" width="2.5703125" style="1" customWidth="1"/>
    <col min="6919" max="6919" width="7.7109375" style="1" customWidth="1"/>
    <col min="6920" max="6920" width="0.5703125" style="1" customWidth="1"/>
    <col min="6921" max="6921" width="7.7109375" style="1" customWidth="1"/>
    <col min="6922" max="6922" width="1.140625" style="1" customWidth="1"/>
    <col min="6923" max="6925" width="8.7109375" style="1" customWidth="1"/>
    <col min="6926" max="7168" width="9.140625" style="1"/>
    <col min="7169" max="7169" width="5.140625" style="1" customWidth="1"/>
    <col min="7170" max="7170" width="10.28515625" style="1" customWidth="1"/>
    <col min="7171" max="7171" width="20.7109375" style="1" customWidth="1"/>
    <col min="7172" max="7172" width="6.140625" style="1" customWidth="1"/>
    <col min="7173" max="7173" width="7.7109375" style="1" customWidth="1"/>
    <col min="7174" max="7174" width="2.5703125" style="1" customWidth="1"/>
    <col min="7175" max="7175" width="7.7109375" style="1" customWidth="1"/>
    <col min="7176" max="7176" width="0.5703125" style="1" customWidth="1"/>
    <col min="7177" max="7177" width="7.7109375" style="1" customWidth="1"/>
    <col min="7178" max="7178" width="1.140625" style="1" customWidth="1"/>
    <col min="7179" max="7181" width="8.7109375" style="1" customWidth="1"/>
    <col min="7182" max="7424" width="9.140625" style="1"/>
    <col min="7425" max="7425" width="5.140625" style="1" customWidth="1"/>
    <col min="7426" max="7426" width="10.28515625" style="1" customWidth="1"/>
    <col min="7427" max="7427" width="20.7109375" style="1" customWidth="1"/>
    <col min="7428" max="7428" width="6.140625" style="1" customWidth="1"/>
    <col min="7429" max="7429" width="7.7109375" style="1" customWidth="1"/>
    <col min="7430" max="7430" width="2.5703125" style="1" customWidth="1"/>
    <col min="7431" max="7431" width="7.7109375" style="1" customWidth="1"/>
    <col min="7432" max="7432" width="0.5703125" style="1" customWidth="1"/>
    <col min="7433" max="7433" width="7.7109375" style="1" customWidth="1"/>
    <col min="7434" max="7434" width="1.140625" style="1" customWidth="1"/>
    <col min="7435" max="7437" width="8.7109375" style="1" customWidth="1"/>
    <col min="7438" max="7680" width="9.140625" style="1"/>
    <col min="7681" max="7681" width="5.140625" style="1" customWidth="1"/>
    <col min="7682" max="7682" width="10.28515625" style="1" customWidth="1"/>
    <col min="7683" max="7683" width="20.7109375" style="1" customWidth="1"/>
    <col min="7684" max="7684" width="6.140625" style="1" customWidth="1"/>
    <col min="7685" max="7685" width="7.7109375" style="1" customWidth="1"/>
    <col min="7686" max="7686" width="2.5703125" style="1" customWidth="1"/>
    <col min="7687" max="7687" width="7.7109375" style="1" customWidth="1"/>
    <col min="7688" max="7688" width="0.5703125" style="1" customWidth="1"/>
    <col min="7689" max="7689" width="7.7109375" style="1" customWidth="1"/>
    <col min="7690" max="7690" width="1.140625" style="1" customWidth="1"/>
    <col min="7691" max="7693" width="8.7109375" style="1" customWidth="1"/>
    <col min="7694" max="7936" width="9.140625" style="1"/>
    <col min="7937" max="7937" width="5.140625" style="1" customWidth="1"/>
    <col min="7938" max="7938" width="10.28515625" style="1" customWidth="1"/>
    <col min="7939" max="7939" width="20.7109375" style="1" customWidth="1"/>
    <col min="7940" max="7940" width="6.140625" style="1" customWidth="1"/>
    <col min="7941" max="7941" width="7.7109375" style="1" customWidth="1"/>
    <col min="7942" max="7942" width="2.5703125" style="1" customWidth="1"/>
    <col min="7943" max="7943" width="7.7109375" style="1" customWidth="1"/>
    <col min="7944" max="7944" width="0.5703125" style="1" customWidth="1"/>
    <col min="7945" max="7945" width="7.7109375" style="1" customWidth="1"/>
    <col min="7946" max="7946" width="1.140625" style="1" customWidth="1"/>
    <col min="7947" max="7949" width="8.7109375" style="1" customWidth="1"/>
    <col min="7950" max="8192" width="9.140625" style="1"/>
    <col min="8193" max="8193" width="5.140625" style="1" customWidth="1"/>
    <col min="8194" max="8194" width="10.28515625" style="1" customWidth="1"/>
    <col min="8195" max="8195" width="20.7109375" style="1" customWidth="1"/>
    <col min="8196" max="8196" width="6.140625" style="1" customWidth="1"/>
    <col min="8197" max="8197" width="7.7109375" style="1" customWidth="1"/>
    <col min="8198" max="8198" width="2.5703125" style="1" customWidth="1"/>
    <col min="8199" max="8199" width="7.7109375" style="1" customWidth="1"/>
    <col min="8200" max="8200" width="0.5703125" style="1" customWidth="1"/>
    <col min="8201" max="8201" width="7.7109375" style="1" customWidth="1"/>
    <col min="8202" max="8202" width="1.140625" style="1" customWidth="1"/>
    <col min="8203" max="8205" width="8.7109375" style="1" customWidth="1"/>
    <col min="8206" max="8448" width="9.140625" style="1"/>
    <col min="8449" max="8449" width="5.140625" style="1" customWidth="1"/>
    <col min="8450" max="8450" width="10.28515625" style="1" customWidth="1"/>
    <col min="8451" max="8451" width="20.7109375" style="1" customWidth="1"/>
    <col min="8452" max="8452" width="6.140625" style="1" customWidth="1"/>
    <col min="8453" max="8453" width="7.7109375" style="1" customWidth="1"/>
    <col min="8454" max="8454" width="2.5703125" style="1" customWidth="1"/>
    <col min="8455" max="8455" width="7.7109375" style="1" customWidth="1"/>
    <col min="8456" max="8456" width="0.5703125" style="1" customWidth="1"/>
    <col min="8457" max="8457" width="7.7109375" style="1" customWidth="1"/>
    <col min="8458" max="8458" width="1.140625" style="1" customWidth="1"/>
    <col min="8459" max="8461" width="8.7109375" style="1" customWidth="1"/>
    <col min="8462" max="8704" width="9.140625" style="1"/>
    <col min="8705" max="8705" width="5.140625" style="1" customWidth="1"/>
    <col min="8706" max="8706" width="10.28515625" style="1" customWidth="1"/>
    <col min="8707" max="8707" width="20.7109375" style="1" customWidth="1"/>
    <col min="8708" max="8708" width="6.140625" style="1" customWidth="1"/>
    <col min="8709" max="8709" width="7.7109375" style="1" customWidth="1"/>
    <col min="8710" max="8710" width="2.5703125" style="1" customWidth="1"/>
    <col min="8711" max="8711" width="7.7109375" style="1" customWidth="1"/>
    <col min="8712" max="8712" width="0.5703125" style="1" customWidth="1"/>
    <col min="8713" max="8713" width="7.7109375" style="1" customWidth="1"/>
    <col min="8714" max="8714" width="1.140625" style="1" customWidth="1"/>
    <col min="8715" max="8717" width="8.7109375" style="1" customWidth="1"/>
    <col min="8718" max="8960" width="9.140625" style="1"/>
    <col min="8961" max="8961" width="5.140625" style="1" customWidth="1"/>
    <col min="8962" max="8962" width="10.28515625" style="1" customWidth="1"/>
    <col min="8963" max="8963" width="20.7109375" style="1" customWidth="1"/>
    <col min="8964" max="8964" width="6.140625" style="1" customWidth="1"/>
    <col min="8965" max="8965" width="7.7109375" style="1" customWidth="1"/>
    <col min="8966" max="8966" width="2.5703125" style="1" customWidth="1"/>
    <col min="8967" max="8967" width="7.7109375" style="1" customWidth="1"/>
    <col min="8968" max="8968" width="0.5703125" style="1" customWidth="1"/>
    <col min="8969" max="8969" width="7.7109375" style="1" customWidth="1"/>
    <col min="8970" max="8970" width="1.140625" style="1" customWidth="1"/>
    <col min="8971" max="8973" width="8.7109375" style="1" customWidth="1"/>
    <col min="8974" max="9216" width="9.140625" style="1"/>
    <col min="9217" max="9217" width="5.140625" style="1" customWidth="1"/>
    <col min="9218" max="9218" width="10.28515625" style="1" customWidth="1"/>
    <col min="9219" max="9219" width="20.7109375" style="1" customWidth="1"/>
    <col min="9220" max="9220" width="6.140625" style="1" customWidth="1"/>
    <col min="9221" max="9221" width="7.7109375" style="1" customWidth="1"/>
    <col min="9222" max="9222" width="2.5703125" style="1" customWidth="1"/>
    <col min="9223" max="9223" width="7.7109375" style="1" customWidth="1"/>
    <col min="9224" max="9224" width="0.5703125" style="1" customWidth="1"/>
    <col min="9225" max="9225" width="7.7109375" style="1" customWidth="1"/>
    <col min="9226" max="9226" width="1.140625" style="1" customWidth="1"/>
    <col min="9227" max="9229" width="8.7109375" style="1" customWidth="1"/>
    <col min="9230" max="9472" width="9.140625" style="1"/>
    <col min="9473" max="9473" width="5.140625" style="1" customWidth="1"/>
    <col min="9474" max="9474" width="10.28515625" style="1" customWidth="1"/>
    <col min="9475" max="9475" width="20.7109375" style="1" customWidth="1"/>
    <col min="9476" max="9476" width="6.140625" style="1" customWidth="1"/>
    <col min="9477" max="9477" width="7.7109375" style="1" customWidth="1"/>
    <col min="9478" max="9478" width="2.5703125" style="1" customWidth="1"/>
    <col min="9479" max="9479" width="7.7109375" style="1" customWidth="1"/>
    <col min="9480" max="9480" width="0.5703125" style="1" customWidth="1"/>
    <col min="9481" max="9481" width="7.7109375" style="1" customWidth="1"/>
    <col min="9482" max="9482" width="1.140625" style="1" customWidth="1"/>
    <col min="9483" max="9485" width="8.7109375" style="1" customWidth="1"/>
    <col min="9486" max="9728" width="9.140625" style="1"/>
    <col min="9729" max="9729" width="5.140625" style="1" customWidth="1"/>
    <col min="9730" max="9730" width="10.28515625" style="1" customWidth="1"/>
    <col min="9731" max="9731" width="20.7109375" style="1" customWidth="1"/>
    <col min="9732" max="9732" width="6.140625" style="1" customWidth="1"/>
    <col min="9733" max="9733" width="7.7109375" style="1" customWidth="1"/>
    <col min="9734" max="9734" width="2.5703125" style="1" customWidth="1"/>
    <col min="9735" max="9735" width="7.7109375" style="1" customWidth="1"/>
    <col min="9736" max="9736" width="0.5703125" style="1" customWidth="1"/>
    <col min="9737" max="9737" width="7.7109375" style="1" customWidth="1"/>
    <col min="9738" max="9738" width="1.140625" style="1" customWidth="1"/>
    <col min="9739" max="9741" width="8.7109375" style="1" customWidth="1"/>
    <col min="9742" max="9984" width="9.140625" style="1"/>
    <col min="9985" max="9985" width="5.140625" style="1" customWidth="1"/>
    <col min="9986" max="9986" width="10.28515625" style="1" customWidth="1"/>
    <col min="9987" max="9987" width="20.7109375" style="1" customWidth="1"/>
    <col min="9988" max="9988" width="6.140625" style="1" customWidth="1"/>
    <col min="9989" max="9989" width="7.7109375" style="1" customWidth="1"/>
    <col min="9990" max="9990" width="2.5703125" style="1" customWidth="1"/>
    <col min="9991" max="9991" width="7.7109375" style="1" customWidth="1"/>
    <col min="9992" max="9992" width="0.5703125" style="1" customWidth="1"/>
    <col min="9993" max="9993" width="7.7109375" style="1" customWidth="1"/>
    <col min="9994" max="9994" width="1.140625" style="1" customWidth="1"/>
    <col min="9995" max="9997" width="8.7109375" style="1" customWidth="1"/>
    <col min="9998" max="10240" width="9.140625" style="1"/>
    <col min="10241" max="10241" width="5.140625" style="1" customWidth="1"/>
    <col min="10242" max="10242" width="10.28515625" style="1" customWidth="1"/>
    <col min="10243" max="10243" width="20.7109375" style="1" customWidth="1"/>
    <col min="10244" max="10244" width="6.140625" style="1" customWidth="1"/>
    <col min="10245" max="10245" width="7.7109375" style="1" customWidth="1"/>
    <col min="10246" max="10246" width="2.5703125" style="1" customWidth="1"/>
    <col min="10247" max="10247" width="7.7109375" style="1" customWidth="1"/>
    <col min="10248" max="10248" width="0.5703125" style="1" customWidth="1"/>
    <col min="10249" max="10249" width="7.7109375" style="1" customWidth="1"/>
    <col min="10250" max="10250" width="1.140625" style="1" customWidth="1"/>
    <col min="10251" max="10253" width="8.7109375" style="1" customWidth="1"/>
    <col min="10254" max="10496" width="9.140625" style="1"/>
    <col min="10497" max="10497" width="5.140625" style="1" customWidth="1"/>
    <col min="10498" max="10498" width="10.28515625" style="1" customWidth="1"/>
    <col min="10499" max="10499" width="20.7109375" style="1" customWidth="1"/>
    <col min="10500" max="10500" width="6.140625" style="1" customWidth="1"/>
    <col min="10501" max="10501" width="7.7109375" style="1" customWidth="1"/>
    <col min="10502" max="10502" width="2.5703125" style="1" customWidth="1"/>
    <col min="10503" max="10503" width="7.7109375" style="1" customWidth="1"/>
    <col min="10504" max="10504" width="0.5703125" style="1" customWidth="1"/>
    <col min="10505" max="10505" width="7.7109375" style="1" customWidth="1"/>
    <col min="10506" max="10506" width="1.140625" style="1" customWidth="1"/>
    <col min="10507" max="10509" width="8.7109375" style="1" customWidth="1"/>
    <col min="10510" max="10752" width="9.140625" style="1"/>
    <col min="10753" max="10753" width="5.140625" style="1" customWidth="1"/>
    <col min="10754" max="10754" width="10.28515625" style="1" customWidth="1"/>
    <col min="10755" max="10755" width="20.7109375" style="1" customWidth="1"/>
    <col min="10756" max="10756" width="6.140625" style="1" customWidth="1"/>
    <col min="10757" max="10757" width="7.7109375" style="1" customWidth="1"/>
    <col min="10758" max="10758" width="2.5703125" style="1" customWidth="1"/>
    <col min="10759" max="10759" width="7.7109375" style="1" customWidth="1"/>
    <col min="10760" max="10760" width="0.5703125" style="1" customWidth="1"/>
    <col min="10761" max="10761" width="7.7109375" style="1" customWidth="1"/>
    <col min="10762" max="10762" width="1.140625" style="1" customWidth="1"/>
    <col min="10763" max="10765" width="8.7109375" style="1" customWidth="1"/>
    <col min="10766" max="11008" width="9.140625" style="1"/>
    <col min="11009" max="11009" width="5.140625" style="1" customWidth="1"/>
    <col min="11010" max="11010" width="10.28515625" style="1" customWidth="1"/>
    <col min="11011" max="11011" width="20.7109375" style="1" customWidth="1"/>
    <col min="11012" max="11012" width="6.140625" style="1" customWidth="1"/>
    <col min="11013" max="11013" width="7.7109375" style="1" customWidth="1"/>
    <col min="11014" max="11014" width="2.5703125" style="1" customWidth="1"/>
    <col min="11015" max="11015" width="7.7109375" style="1" customWidth="1"/>
    <col min="11016" max="11016" width="0.5703125" style="1" customWidth="1"/>
    <col min="11017" max="11017" width="7.7109375" style="1" customWidth="1"/>
    <col min="11018" max="11018" width="1.140625" style="1" customWidth="1"/>
    <col min="11019" max="11021" width="8.7109375" style="1" customWidth="1"/>
    <col min="11022" max="11264" width="9.140625" style="1"/>
    <col min="11265" max="11265" width="5.140625" style="1" customWidth="1"/>
    <col min="11266" max="11266" width="10.28515625" style="1" customWidth="1"/>
    <col min="11267" max="11267" width="20.7109375" style="1" customWidth="1"/>
    <col min="11268" max="11268" width="6.140625" style="1" customWidth="1"/>
    <col min="11269" max="11269" width="7.7109375" style="1" customWidth="1"/>
    <col min="11270" max="11270" width="2.5703125" style="1" customWidth="1"/>
    <col min="11271" max="11271" width="7.7109375" style="1" customWidth="1"/>
    <col min="11272" max="11272" width="0.5703125" style="1" customWidth="1"/>
    <col min="11273" max="11273" width="7.7109375" style="1" customWidth="1"/>
    <col min="11274" max="11274" width="1.140625" style="1" customWidth="1"/>
    <col min="11275" max="11277" width="8.7109375" style="1" customWidth="1"/>
    <col min="11278" max="11520" width="9.140625" style="1"/>
    <col min="11521" max="11521" width="5.140625" style="1" customWidth="1"/>
    <col min="11522" max="11522" width="10.28515625" style="1" customWidth="1"/>
    <col min="11523" max="11523" width="20.7109375" style="1" customWidth="1"/>
    <col min="11524" max="11524" width="6.140625" style="1" customWidth="1"/>
    <col min="11525" max="11525" width="7.7109375" style="1" customWidth="1"/>
    <col min="11526" max="11526" width="2.5703125" style="1" customWidth="1"/>
    <col min="11527" max="11527" width="7.7109375" style="1" customWidth="1"/>
    <col min="11528" max="11528" width="0.5703125" style="1" customWidth="1"/>
    <col min="11529" max="11529" width="7.7109375" style="1" customWidth="1"/>
    <col min="11530" max="11530" width="1.140625" style="1" customWidth="1"/>
    <col min="11531" max="11533" width="8.7109375" style="1" customWidth="1"/>
    <col min="11534" max="11776" width="9.140625" style="1"/>
    <col min="11777" max="11777" width="5.140625" style="1" customWidth="1"/>
    <col min="11778" max="11778" width="10.28515625" style="1" customWidth="1"/>
    <col min="11779" max="11779" width="20.7109375" style="1" customWidth="1"/>
    <col min="11780" max="11780" width="6.140625" style="1" customWidth="1"/>
    <col min="11781" max="11781" width="7.7109375" style="1" customWidth="1"/>
    <col min="11782" max="11782" width="2.5703125" style="1" customWidth="1"/>
    <col min="11783" max="11783" width="7.7109375" style="1" customWidth="1"/>
    <col min="11784" max="11784" width="0.5703125" style="1" customWidth="1"/>
    <col min="11785" max="11785" width="7.7109375" style="1" customWidth="1"/>
    <col min="11786" max="11786" width="1.140625" style="1" customWidth="1"/>
    <col min="11787" max="11789" width="8.7109375" style="1" customWidth="1"/>
    <col min="11790" max="12032" width="9.140625" style="1"/>
    <col min="12033" max="12033" width="5.140625" style="1" customWidth="1"/>
    <col min="12034" max="12034" width="10.28515625" style="1" customWidth="1"/>
    <col min="12035" max="12035" width="20.7109375" style="1" customWidth="1"/>
    <col min="12036" max="12036" width="6.140625" style="1" customWidth="1"/>
    <col min="12037" max="12037" width="7.7109375" style="1" customWidth="1"/>
    <col min="12038" max="12038" width="2.5703125" style="1" customWidth="1"/>
    <col min="12039" max="12039" width="7.7109375" style="1" customWidth="1"/>
    <col min="12040" max="12040" width="0.5703125" style="1" customWidth="1"/>
    <col min="12041" max="12041" width="7.7109375" style="1" customWidth="1"/>
    <col min="12042" max="12042" width="1.140625" style="1" customWidth="1"/>
    <col min="12043" max="12045" width="8.7109375" style="1" customWidth="1"/>
    <col min="12046" max="12288" width="9.140625" style="1"/>
    <col min="12289" max="12289" width="5.140625" style="1" customWidth="1"/>
    <col min="12290" max="12290" width="10.28515625" style="1" customWidth="1"/>
    <col min="12291" max="12291" width="20.7109375" style="1" customWidth="1"/>
    <col min="12292" max="12292" width="6.140625" style="1" customWidth="1"/>
    <col min="12293" max="12293" width="7.7109375" style="1" customWidth="1"/>
    <col min="12294" max="12294" width="2.5703125" style="1" customWidth="1"/>
    <col min="12295" max="12295" width="7.7109375" style="1" customWidth="1"/>
    <col min="12296" max="12296" width="0.5703125" style="1" customWidth="1"/>
    <col min="12297" max="12297" width="7.7109375" style="1" customWidth="1"/>
    <col min="12298" max="12298" width="1.140625" style="1" customWidth="1"/>
    <col min="12299" max="12301" width="8.7109375" style="1" customWidth="1"/>
    <col min="12302" max="12544" width="9.140625" style="1"/>
    <col min="12545" max="12545" width="5.140625" style="1" customWidth="1"/>
    <col min="12546" max="12546" width="10.28515625" style="1" customWidth="1"/>
    <col min="12547" max="12547" width="20.7109375" style="1" customWidth="1"/>
    <col min="12548" max="12548" width="6.140625" style="1" customWidth="1"/>
    <col min="12549" max="12549" width="7.7109375" style="1" customWidth="1"/>
    <col min="12550" max="12550" width="2.5703125" style="1" customWidth="1"/>
    <col min="12551" max="12551" width="7.7109375" style="1" customWidth="1"/>
    <col min="12552" max="12552" width="0.5703125" style="1" customWidth="1"/>
    <col min="12553" max="12553" width="7.7109375" style="1" customWidth="1"/>
    <col min="12554" max="12554" width="1.140625" style="1" customWidth="1"/>
    <col min="12555" max="12557" width="8.7109375" style="1" customWidth="1"/>
    <col min="12558" max="12800" width="9.140625" style="1"/>
    <col min="12801" max="12801" width="5.140625" style="1" customWidth="1"/>
    <col min="12802" max="12802" width="10.28515625" style="1" customWidth="1"/>
    <col min="12803" max="12803" width="20.7109375" style="1" customWidth="1"/>
    <col min="12804" max="12804" width="6.140625" style="1" customWidth="1"/>
    <col min="12805" max="12805" width="7.7109375" style="1" customWidth="1"/>
    <col min="12806" max="12806" width="2.5703125" style="1" customWidth="1"/>
    <col min="12807" max="12807" width="7.7109375" style="1" customWidth="1"/>
    <col min="12808" max="12808" width="0.5703125" style="1" customWidth="1"/>
    <col min="12809" max="12809" width="7.7109375" style="1" customWidth="1"/>
    <col min="12810" max="12810" width="1.140625" style="1" customWidth="1"/>
    <col min="12811" max="12813" width="8.7109375" style="1" customWidth="1"/>
    <col min="12814" max="13056" width="9.140625" style="1"/>
    <col min="13057" max="13057" width="5.140625" style="1" customWidth="1"/>
    <col min="13058" max="13058" width="10.28515625" style="1" customWidth="1"/>
    <col min="13059" max="13059" width="20.7109375" style="1" customWidth="1"/>
    <col min="13060" max="13060" width="6.140625" style="1" customWidth="1"/>
    <col min="13061" max="13061" width="7.7109375" style="1" customWidth="1"/>
    <col min="13062" max="13062" width="2.5703125" style="1" customWidth="1"/>
    <col min="13063" max="13063" width="7.7109375" style="1" customWidth="1"/>
    <col min="13064" max="13064" width="0.5703125" style="1" customWidth="1"/>
    <col min="13065" max="13065" width="7.7109375" style="1" customWidth="1"/>
    <col min="13066" max="13066" width="1.140625" style="1" customWidth="1"/>
    <col min="13067" max="13069" width="8.7109375" style="1" customWidth="1"/>
    <col min="13070" max="13312" width="9.140625" style="1"/>
    <col min="13313" max="13313" width="5.140625" style="1" customWidth="1"/>
    <col min="13314" max="13314" width="10.28515625" style="1" customWidth="1"/>
    <col min="13315" max="13315" width="20.7109375" style="1" customWidth="1"/>
    <col min="13316" max="13316" width="6.140625" style="1" customWidth="1"/>
    <col min="13317" max="13317" width="7.7109375" style="1" customWidth="1"/>
    <col min="13318" max="13318" width="2.5703125" style="1" customWidth="1"/>
    <col min="13319" max="13319" width="7.7109375" style="1" customWidth="1"/>
    <col min="13320" max="13320" width="0.5703125" style="1" customWidth="1"/>
    <col min="13321" max="13321" width="7.7109375" style="1" customWidth="1"/>
    <col min="13322" max="13322" width="1.140625" style="1" customWidth="1"/>
    <col min="13323" max="13325" width="8.7109375" style="1" customWidth="1"/>
    <col min="13326" max="13568" width="9.140625" style="1"/>
    <col min="13569" max="13569" width="5.140625" style="1" customWidth="1"/>
    <col min="13570" max="13570" width="10.28515625" style="1" customWidth="1"/>
    <col min="13571" max="13571" width="20.7109375" style="1" customWidth="1"/>
    <col min="13572" max="13572" width="6.140625" style="1" customWidth="1"/>
    <col min="13573" max="13573" width="7.7109375" style="1" customWidth="1"/>
    <col min="13574" max="13574" width="2.5703125" style="1" customWidth="1"/>
    <col min="13575" max="13575" width="7.7109375" style="1" customWidth="1"/>
    <col min="13576" max="13576" width="0.5703125" style="1" customWidth="1"/>
    <col min="13577" max="13577" width="7.7109375" style="1" customWidth="1"/>
    <col min="13578" max="13578" width="1.140625" style="1" customWidth="1"/>
    <col min="13579" max="13581" width="8.7109375" style="1" customWidth="1"/>
    <col min="13582" max="13824" width="9.140625" style="1"/>
    <col min="13825" max="13825" width="5.140625" style="1" customWidth="1"/>
    <col min="13826" max="13826" width="10.28515625" style="1" customWidth="1"/>
    <col min="13827" max="13827" width="20.7109375" style="1" customWidth="1"/>
    <col min="13828" max="13828" width="6.140625" style="1" customWidth="1"/>
    <col min="13829" max="13829" width="7.7109375" style="1" customWidth="1"/>
    <col min="13830" max="13830" width="2.5703125" style="1" customWidth="1"/>
    <col min="13831" max="13831" width="7.7109375" style="1" customWidth="1"/>
    <col min="13832" max="13832" width="0.5703125" style="1" customWidth="1"/>
    <col min="13833" max="13833" width="7.7109375" style="1" customWidth="1"/>
    <col min="13834" max="13834" width="1.140625" style="1" customWidth="1"/>
    <col min="13835" max="13837" width="8.7109375" style="1" customWidth="1"/>
    <col min="13838" max="14080" width="9.140625" style="1"/>
    <col min="14081" max="14081" width="5.140625" style="1" customWidth="1"/>
    <col min="14082" max="14082" width="10.28515625" style="1" customWidth="1"/>
    <col min="14083" max="14083" width="20.7109375" style="1" customWidth="1"/>
    <col min="14084" max="14084" width="6.140625" style="1" customWidth="1"/>
    <col min="14085" max="14085" width="7.7109375" style="1" customWidth="1"/>
    <col min="14086" max="14086" width="2.5703125" style="1" customWidth="1"/>
    <col min="14087" max="14087" width="7.7109375" style="1" customWidth="1"/>
    <col min="14088" max="14088" width="0.5703125" style="1" customWidth="1"/>
    <col min="14089" max="14089" width="7.7109375" style="1" customWidth="1"/>
    <col min="14090" max="14090" width="1.140625" style="1" customWidth="1"/>
    <col min="14091" max="14093" width="8.7109375" style="1" customWidth="1"/>
    <col min="14094" max="14336" width="9.140625" style="1"/>
    <col min="14337" max="14337" width="5.140625" style="1" customWidth="1"/>
    <col min="14338" max="14338" width="10.28515625" style="1" customWidth="1"/>
    <col min="14339" max="14339" width="20.7109375" style="1" customWidth="1"/>
    <col min="14340" max="14340" width="6.140625" style="1" customWidth="1"/>
    <col min="14341" max="14341" width="7.7109375" style="1" customWidth="1"/>
    <col min="14342" max="14342" width="2.5703125" style="1" customWidth="1"/>
    <col min="14343" max="14343" width="7.7109375" style="1" customWidth="1"/>
    <col min="14344" max="14344" width="0.5703125" style="1" customWidth="1"/>
    <col min="14345" max="14345" width="7.7109375" style="1" customWidth="1"/>
    <col min="14346" max="14346" width="1.140625" style="1" customWidth="1"/>
    <col min="14347" max="14349" width="8.7109375" style="1" customWidth="1"/>
    <col min="14350" max="14592" width="9.140625" style="1"/>
    <col min="14593" max="14593" width="5.140625" style="1" customWidth="1"/>
    <col min="14594" max="14594" width="10.28515625" style="1" customWidth="1"/>
    <col min="14595" max="14595" width="20.7109375" style="1" customWidth="1"/>
    <col min="14596" max="14596" width="6.140625" style="1" customWidth="1"/>
    <col min="14597" max="14597" width="7.7109375" style="1" customWidth="1"/>
    <col min="14598" max="14598" width="2.5703125" style="1" customWidth="1"/>
    <col min="14599" max="14599" width="7.7109375" style="1" customWidth="1"/>
    <col min="14600" max="14600" width="0.5703125" style="1" customWidth="1"/>
    <col min="14601" max="14601" width="7.7109375" style="1" customWidth="1"/>
    <col min="14602" max="14602" width="1.140625" style="1" customWidth="1"/>
    <col min="14603" max="14605" width="8.7109375" style="1" customWidth="1"/>
    <col min="14606" max="14848" width="9.140625" style="1"/>
    <col min="14849" max="14849" width="5.140625" style="1" customWidth="1"/>
    <col min="14850" max="14850" width="10.28515625" style="1" customWidth="1"/>
    <col min="14851" max="14851" width="20.7109375" style="1" customWidth="1"/>
    <col min="14852" max="14852" width="6.140625" style="1" customWidth="1"/>
    <col min="14853" max="14853" width="7.7109375" style="1" customWidth="1"/>
    <col min="14854" max="14854" width="2.5703125" style="1" customWidth="1"/>
    <col min="14855" max="14855" width="7.7109375" style="1" customWidth="1"/>
    <col min="14856" max="14856" width="0.5703125" style="1" customWidth="1"/>
    <col min="14857" max="14857" width="7.7109375" style="1" customWidth="1"/>
    <col min="14858" max="14858" width="1.140625" style="1" customWidth="1"/>
    <col min="14859" max="14861" width="8.7109375" style="1" customWidth="1"/>
    <col min="14862" max="15104" width="9.140625" style="1"/>
    <col min="15105" max="15105" width="5.140625" style="1" customWidth="1"/>
    <col min="15106" max="15106" width="10.28515625" style="1" customWidth="1"/>
    <col min="15107" max="15107" width="20.7109375" style="1" customWidth="1"/>
    <col min="15108" max="15108" width="6.140625" style="1" customWidth="1"/>
    <col min="15109" max="15109" width="7.7109375" style="1" customWidth="1"/>
    <col min="15110" max="15110" width="2.5703125" style="1" customWidth="1"/>
    <col min="15111" max="15111" width="7.7109375" style="1" customWidth="1"/>
    <col min="15112" max="15112" width="0.5703125" style="1" customWidth="1"/>
    <col min="15113" max="15113" width="7.7109375" style="1" customWidth="1"/>
    <col min="15114" max="15114" width="1.140625" style="1" customWidth="1"/>
    <col min="15115" max="15117" width="8.7109375" style="1" customWidth="1"/>
    <col min="15118" max="15360" width="9.140625" style="1"/>
    <col min="15361" max="15361" width="5.140625" style="1" customWidth="1"/>
    <col min="15362" max="15362" width="10.28515625" style="1" customWidth="1"/>
    <col min="15363" max="15363" width="20.7109375" style="1" customWidth="1"/>
    <col min="15364" max="15364" width="6.140625" style="1" customWidth="1"/>
    <col min="15365" max="15365" width="7.7109375" style="1" customWidth="1"/>
    <col min="15366" max="15366" width="2.5703125" style="1" customWidth="1"/>
    <col min="15367" max="15367" width="7.7109375" style="1" customWidth="1"/>
    <col min="15368" max="15368" width="0.5703125" style="1" customWidth="1"/>
    <col min="15369" max="15369" width="7.7109375" style="1" customWidth="1"/>
    <col min="15370" max="15370" width="1.140625" style="1" customWidth="1"/>
    <col min="15371" max="15373" width="8.7109375" style="1" customWidth="1"/>
    <col min="15374" max="15616" width="9.140625" style="1"/>
    <col min="15617" max="15617" width="5.140625" style="1" customWidth="1"/>
    <col min="15618" max="15618" width="10.28515625" style="1" customWidth="1"/>
    <col min="15619" max="15619" width="20.7109375" style="1" customWidth="1"/>
    <col min="15620" max="15620" width="6.140625" style="1" customWidth="1"/>
    <col min="15621" max="15621" width="7.7109375" style="1" customWidth="1"/>
    <col min="15622" max="15622" width="2.5703125" style="1" customWidth="1"/>
    <col min="15623" max="15623" width="7.7109375" style="1" customWidth="1"/>
    <col min="15624" max="15624" width="0.5703125" style="1" customWidth="1"/>
    <col min="15625" max="15625" width="7.7109375" style="1" customWidth="1"/>
    <col min="15626" max="15626" width="1.140625" style="1" customWidth="1"/>
    <col min="15627" max="15629" width="8.7109375" style="1" customWidth="1"/>
    <col min="15630" max="15872" width="9.140625" style="1"/>
    <col min="15873" max="15873" width="5.140625" style="1" customWidth="1"/>
    <col min="15874" max="15874" width="10.28515625" style="1" customWidth="1"/>
    <col min="15875" max="15875" width="20.7109375" style="1" customWidth="1"/>
    <col min="15876" max="15876" width="6.140625" style="1" customWidth="1"/>
    <col min="15877" max="15877" width="7.7109375" style="1" customWidth="1"/>
    <col min="15878" max="15878" width="2.5703125" style="1" customWidth="1"/>
    <col min="15879" max="15879" width="7.7109375" style="1" customWidth="1"/>
    <col min="15880" max="15880" width="0.5703125" style="1" customWidth="1"/>
    <col min="15881" max="15881" width="7.7109375" style="1" customWidth="1"/>
    <col min="15882" max="15882" width="1.140625" style="1" customWidth="1"/>
    <col min="15883" max="15885" width="8.7109375" style="1" customWidth="1"/>
    <col min="15886" max="16128" width="9.140625" style="1"/>
    <col min="16129" max="16129" width="5.140625" style="1" customWidth="1"/>
    <col min="16130" max="16130" width="10.28515625" style="1" customWidth="1"/>
    <col min="16131" max="16131" width="20.7109375" style="1" customWidth="1"/>
    <col min="16132" max="16132" width="6.140625" style="1" customWidth="1"/>
    <col min="16133" max="16133" width="7.7109375" style="1" customWidth="1"/>
    <col min="16134" max="16134" width="2.5703125" style="1" customWidth="1"/>
    <col min="16135" max="16135" width="7.7109375" style="1" customWidth="1"/>
    <col min="16136" max="16136" width="0.5703125" style="1" customWidth="1"/>
    <col min="16137" max="16137" width="7.7109375" style="1" customWidth="1"/>
    <col min="16138" max="16138" width="1.140625" style="1" customWidth="1"/>
    <col min="16139" max="16141" width="8.7109375" style="1" customWidth="1"/>
    <col min="16142" max="16384" width="9.140625" style="1"/>
  </cols>
  <sheetData>
    <row r="1" spans="1:13" ht="14.25" customHeight="1" x14ac:dyDescent="0.25">
      <c r="A1" s="177" t="s">
        <v>174</v>
      </c>
      <c r="B1" s="153"/>
      <c r="C1" s="153"/>
      <c r="D1" s="153"/>
      <c r="E1" s="153"/>
      <c r="F1" s="153"/>
      <c r="G1" s="153"/>
      <c r="H1" s="153"/>
      <c r="I1" s="153"/>
      <c r="J1" s="153"/>
      <c r="K1" s="178" t="s">
        <v>23</v>
      </c>
      <c r="L1" s="153"/>
      <c r="M1" s="153"/>
    </row>
    <row r="2" spans="1:13" ht="14.25" customHeight="1" x14ac:dyDescent="0.25">
      <c r="A2" s="179" t="s">
        <v>1</v>
      </c>
      <c r="B2" s="153"/>
      <c r="C2" s="180" t="s">
        <v>23</v>
      </c>
      <c r="D2" s="153"/>
      <c r="E2" s="181" t="s">
        <v>23</v>
      </c>
      <c r="F2" s="153"/>
      <c r="G2" s="182" t="s">
        <v>0</v>
      </c>
      <c r="H2" s="153"/>
      <c r="I2" s="153"/>
      <c r="J2" s="153"/>
      <c r="K2" s="183" t="s">
        <v>23</v>
      </c>
      <c r="L2" s="153"/>
      <c r="M2" s="153"/>
    </row>
    <row r="3" spans="1:13" ht="14.25" customHeight="1" x14ac:dyDescent="0.25">
      <c r="A3" s="71" t="s">
        <v>23</v>
      </c>
      <c r="B3" s="72" t="s">
        <v>23</v>
      </c>
      <c r="C3" s="184" t="s">
        <v>23</v>
      </c>
      <c r="D3" s="153"/>
      <c r="E3" s="185" t="s">
        <v>23</v>
      </c>
      <c r="F3" s="153"/>
      <c r="G3" s="186" t="s">
        <v>23</v>
      </c>
      <c r="H3" s="153"/>
      <c r="I3" s="187" t="s">
        <v>23</v>
      </c>
      <c r="J3" s="155"/>
      <c r="K3" s="188" t="s">
        <v>23</v>
      </c>
      <c r="L3" s="153"/>
      <c r="M3" s="153"/>
    </row>
    <row r="4" spans="1:13" ht="14.25" customHeight="1" x14ac:dyDescent="0.25">
      <c r="A4" s="152" t="s">
        <v>23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</row>
    <row r="5" spans="1:13" ht="14.25" customHeight="1" x14ac:dyDescent="0.25">
      <c r="A5" s="171" t="s">
        <v>175</v>
      </c>
      <c r="B5" s="153"/>
      <c r="C5" s="172" t="s">
        <v>176</v>
      </c>
      <c r="D5" s="153"/>
      <c r="E5" s="153"/>
      <c r="F5" s="153"/>
      <c r="G5" s="153"/>
      <c r="H5" s="153"/>
      <c r="I5" s="153"/>
      <c r="J5" s="153"/>
      <c r="K5" s="153"/>
      <c r="L5" s="153"/>
      <c r="M5" s="153"/>
    </row>
    <row r="6" spans="1:13" ht="14.25" customHeight="1" x14ac:dyDescent="0.25">
      <c r="A6" s="152" t="s">
        <v>23</v>
      </c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</row>
    <row r="7" spans="1:13" ht="14.25" customHeight="1" x14ac:dyDescent="0.25">
      <c r="A7" s="171" t="s">
        <v>177</v>
      </c>
      <c r="B7" s="153"/>
      <c r="C7" s="173"/>
      <c r="D7" s="153"/>
      <c r="E7" s="153"/>
      <c r="F7" s="153"/>
      <c r="G7" s="153"/>
      <c r="H7" s="153"/>
      <c r="I7" s="153"/>
      <c r="J7" s="153"/>
      <c r="K7" s="153"/>
      <c r="L7" s="153"/>
      <c r="M7" s="153"/>
    </row>
    <row r="8" spans="1:13" ht="14.25" customHeight="1" x14ac:dyDescent="0.25">
      <c r="A8" s="152" t="s">
        <v>23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</row>
    <row r="9" spans="1:13" ht="17.25" customHeight="1" x14ac:dyDescent="0.25">
      <c r="A9" s="174" t="s">
        <v>200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</row>
    <row r="10" spans="1:13" ht="14.25" customHeight="1" x14ac:dyDescent="0.25">
      <c r="A10" s="175" t="s">
        <v>201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</row>
    <row r="11" spans="1:13" ht="14.25" customHeight="1" x14ac:dyDescent="0.25">
      <c r="A11" s="152" t="s">
        <v>23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</row>
    <row r="12" spans="1:13" ht="14.25" customHeight="1" x14ac:dyDescent="0.25">
      <c r="A12" s="171" t="s">
        <v>178</v>
      </c>
      <c r="B12" s="153"/>
      <c r="C12" s="176" t="s">
        <v>23</v>
      </c>
      <c r="D12" s="153"/>
      <c r="E12" s="153"/>
      <c r="F12" s="153"/>
      <c r="G12" s="153"/>
      <c r="H12" s="153"/>
      <c r="I12" s="153"/>
      <c r="J12" s="153"/>
      <c r="K12" s="153"/>
      <c r="L12" s="153"/>
      <c r="M12" s="153"/>
    </row>
    <row r="13" spans="1:13" ht="14.25" customHeight="1" x14ac:dyDescent="0.25">
      <c r="A13" s="152" t="s">
        <v>23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</row>
    <row r="14" spans="1:13" ht="14.25" customHeight="1" x14ac:dyDescent="0.25">
      <c r="A14" s="166" t="s">
        <v>179</v>
      </c>
      <c r="B14" s="153"/>
      <c r="C14" s="153"/>
      <c r="D14" s="167">
        <v>39</v>
      </c>
      <c r="E14" s="153"/>
      <c r="F14" s="153"/>
      <c r="G14" s="153"/>
      <c r="H14" s="168" t="s">
        <v>180</v>
      </c>
      <c r="I14" s="153"/>
      <c r="J14" s="153"/>
      <c r="K14" s="153"/>
      <c r="L14" s="169" t="s">
        <v>23</v>
      </c>
      <c r="M14" s="153"/>
    </row>
    <row r="15" spans="1:13" ht="14.25" customHeight="1" x14ac:dyDescent="0.25">
      <c r="A15" s="166" t="s">
        <v>181</v>
      </c>
      <c r="B15" s="153"/>
      <c r="C15" s="153"/>
      <c r="D15" s="167">
        <v>0</v>
      </c>
      <c r="E15" s="153"/>
      <c r="F15" s="153"/>
      <c r="G15" s="153"/>
      <c r="H15" s="170" t="s">
        <v>182</v>
      </c>
      <c r="I15" s="153"/>
      <c r="J15" s="153"/>
      <c r="K15" s="153"/>
      <c r="L15" s="169" t="s">
        <v>23</v>
      </c>
      <c r="M15" s="153"/>
    </row>
    <row r="16" spans="1:13" ht="14.25" customHeight="1" x14ac:dyDescent="0.25">
      <c r="A16" s="152" t="s">
        <v>23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</row>
    <row r="17" spans="1:13" ht="14.25" customHeight="1" x14ac:dyDescent="0.25">
      <c r="A17" s="154" t="s">
        <v>183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</row>
    <row r="18" spans="1:13" ht="31.5" customHeight="1" x14ac:dyDescent="0.25">
      <c r="A18" s="73" t="s">
        <v>24</v>
      </c>
      <c r="B18" s="156" t="s">
        <v>4</v>
      </c>
      <c r="C18" s="145"/>
      <c r="D18" s="157" t="s">
        <v>25</v>
      </c>
      <c r="E18" s="145"/>
      <c r="F18" s="158" t="s">
        <v>5</v>
      </c>
      <c r="G18" s="145"/>
      <c r="H18" s="159" t="s">
        <v>6</v>
      </c>
      <c r="I18" s="145"/>
      <c r="J18" s="160" t="s">
        <v>26</v>
      </c>
      <c r="K18" s="145"/>
      <c r="L18" s="74" t="s">
        <v>27</v>
      </c>
      <c r="M18" s="75" t="s">
        <v>28</v>
      </c>
    </row>
    <row r="19" spans="1:13" ht="14.25" customHeight="1" x14ac:dyDescent="0.25">
      <c r="A19" s="76">
        <v>1</v>
      </c>
      <c r="B19" s="161">
        <v>2</v>
      </c>
      <c r="C19" s="145"/>
      <c r="D19" s="162">
        <v>3</v>
      </c>
      <c r="E19" s="145"/>
      <c r="F19" s="163">
        <v>4</v>
      </c>
      <c r="G19" s="145"/>
      <c r="H19" s="164">
        <v>5</v>
      </c>
      <c r="I19" s="145"/>
      <c r="J19" s="165">
        <v>6</v>
      </c>
      <c r="K19" s="145"/>
      <c r="L19" s="77">
        <v>7</v>
      </c>
      <c r="M19" s="77">
        <v>8</v>
      </c>
    </row>
    <row r="20" spans="1:13" ht="14.25" customHeight="1" x14ac:dyDescent="0.25">
      <c r="A20" s="151" t="s">
        <v>8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</row>
    <row r="21" spans="1:13" ht="14.25" customHeight="1" x14ac:dyDescent="0.25">
      <c r="A21" s="213" t="s">
        <v>202</v>
      </c>
      <c r="B21" s="217"/>
      <c r="C21" s="217"/>
      <c r="D21" s="217"/>
      <c r="E21" s="215" t="s">
        <v>23</v>
      </c>
      <c r="F21" s="141"/>
      <c r="G21" s="141"/>
      <c r="H21" s="141"/>
      <c r="I21" s="141"/>
      <c r="J21" s="141"/>
      <c r="K21" s="216" t="s">
        <v>23</v>
      </c>
      <c r="L21" s="141"/>
      <c r="M21" s="141"/>
    </row>
    <row r="22" spans="1:13" ht="63" customHeight="1" x14ac:dyDescent="0.25">
      <c r="A22" s="90">
        <v>1</v>
      </c>
      <c r="B22" s="207" t="s">
        <v>203</v>
      </c>
      <c r="C22" s="145"/>
      <c r="D22" s="144" t="s">
        <v>204</v>
      </c>
      <c r="E22" s="145"/>
      <c r="F22" s="208" t="s">
        <v>184</v>
      </c>
      <c r="G22" s="145"/>
      <c r="H22" s="209">
        <v>1</v>
      </c>
      <c r="I22" s="145"/>
      <c r="J22" s="210">
        <v>1.64</v>
      </c>
      <c r="K22" s="145"/>
      <c r="L22" s="91"/>
      <c r="M22" s="92">
        <v>576</v>
      </c>
    </row>
    <row r="23" spans="1:13" ht="12" customHeight="1" x14ac:dyDescent="0.25">
      <c r="A23" s="93" t="s">
        <v>23</v>
      </c>
      <c r="B23" s="202" t="s">
        <v>187</v>
      </c>
      <c r="C23" s="141"/>
      <c r="D23" s="141"/>
      <c r="E23" s="141"/>
      <c r="F23" s="141"/>
      <c r="G23" s="141"/>
      <c r="H23" s="141"/>
      <c r="I23" s="141"/>
      <c r="J23" s="141"/>
      <c r="K23" s="145"/>
      <c r="L23" s="92">
        <v>352</v>
      </c>
      <c r="M23" s="91"/>
    </row>
    <row r="24" spans="1:13" ht="63" customHeight="1" x14ac:dyDescent="0.25">
      <c r="A24" s="90">
        <v>2</v>
      </c>
      <c r="B24" s="207" t="s">
        <v>205</v>
      </c>
      <c r="C24" s="145"/>
      <c r="D24" s="144" t="s">
        <v>206</v>
      </c>
      <c r="E24" s="145"/>
      <c r="F24" s="208" t="s">
        <v>184</v>
      </c>
      <c r="G24" s="145"/>
      <c r="H24" s="209">
        <v>1</v>
      </c>
      <c r="I24" s="145"/>
      <c r="J24" s="210">
        <v>8.07</v>
      </c>
      <c r="K24" s="145"/>
      <c r="L24" s="91"/>
      <c r="M24" s="92">
        <v>2842</v>
      </c>
    </row>
    <row r="25" spans="1:13" ht="12" customHeight="1" x14ac:dyDescent="0.25">
      <c r="A25" s="93" t="s">
        <v>23</v>
      </c>
      <c r="B25" s="202" t="s">
        <v>187</v>
      </c>
      <c r="C25" s="141"/>
      <c r="D25" s="141"/>
      <c r="E25" s="141"/>
      <c r="F25" s="141"/>
      <c r="G25" s="141"/>
      <c r="H25" s="141"/>
      <c r="I25" s="141"/>
      <c r="J25" s="141"/>
      <c r="K25" s="145"/>
      <c r="L25" s="92">
        <v>352</v>
      </c>
      <c r="M25" s="91"/>
    </row>
    <row r="26" spans="1:13" ht="14.25" customHeight="1" x14ac:dyDescent="0.25">
      <c r="A26" s="213" t="s">
        <v>207</v>
      </c>
      <c r="B26" s="217"/>
      <c r="C26" s="217"/>
      <c r="D26" s="217"/>
      <c r="E26" s="215" t="s">
        <v>23</v>
      </c>
      <c r="F26" s="141"/>
      <c r="G26" s="141"/>
      <c r="H26" s="141"/>
      <c r="I26" s="141"/>
      <c r="J26" s="141"/>
      <c r="K26" s="216" t="s">
        <v>23</v>
      </c>
      <c r="L26" s="141"/>
      <c r="M26" s="141"/>
    </row>
    <row r="27" spans="1:13" ht="63" customHeight="1" x14ac:dyDescent="0.25">
      <c r="A27" s="90">
        <v>3</v>
      </c>
      <c r="B27" s="207" t="s">
        <v>208</v>
      </c>
      <c r="C27" s="145"/>
      <c r="D27" s="144" t="s">
        <v>206</v>
      </c>
      <c r="E27" s="145"/>
      <c r="F27" s="208" t="s">
        <v>184</v>
      </c>
      <c r="G27" s="145"/>
      <c r="H27" s="209">
        <v>1</v>
      </c>
      <c r="I27" s="145"/>
      <c r="J27" s="210">
        <v>8.07</v>
      </c>
      <c r="K27" s="145"/>
      <c r="L27" s="91"/>
      <c r="M27" s="92">
        <v>2842</v>
      </c>
    </row>
    <row r="28" spans="1:13" ht="12" customHeight="1" x14ac:dyDescent="0.25">
      <c r="A28" s="93" t="s">
        <v>23</v>
      </c>
      <c r="B28" s="202" t="s">
        <v>187</v>
      </c>
      <c r="C28" s="211"/>
      <c r="D28" s="211"/>
      <c r="E28" s="211"/>
      <c r="F28" s="211"/>
      <c r="G28" s="211"/>
      <c r="H28" s="211"/>
      <c r="I28" s="211"/>
      <c r="J28" s="211"/>
      <c r="K28" s="212"/>
      <c r="L28" s="92">
        <v>352</v>
      </c>
      <c r="M28" s="91"/>
    </row>
    <row r="29" spans="1:13" ht="14.25" customHeight="1" x14ac:dyDescent="0.25">
      <c r="A29" s="213" t="s">
        <v>185</v>
      </c>
      <c r="B29" s="214"/>
      <c r="C29" s="214"/>
      <c r="D29" s="214"/>
      <c r="E29" s="215" t="s">
        <v>23</v>
      </c>
      <c r="F29" s="211"/>
      <c r="G29" s="211"/>
      <c r="H29" s="211"/>
      <c r="I29" s="211"/>
      <c r="J29" s="211"/>
      <c r="K29" s="216" t="s">
        <v>23</v>
      </c>
      <c r="L29" s="211"/>
      <c r="M29" s="211"/>
    </row>
    <row r="30" spans="1:13" ht="72.75" customHeight="1" x14ac:dyDescent="0.25">
      <c r="A30" s="90">
        <v>4</v>
      </c>
      <c r="B30" s="207" t="s">
        <v>209</v>
      </c>
      <c r="C30" s="212"/>
      <c r="D30" s="144" t="s">
        <v>204</v>
      </c>
      <c r="E30" s="212"/>
      <c r="F30" s="208" t="s">
        <v>184</v>
      </c>
      <c r="G30" s="212"/>
      <c r="H30" s="209">
        <v>1</v>
      </c>
      <c r="I30" s="212"/>
      <c r="J30" s="210">
        <v>1.64</v>
      </c>
      <c r="K30" s="212"/>
      <c r="L30" s="91"/>
      <c r="M30" s="92">
        <v>576</v>
      </c>
    </row>
    <row r="31" spans="1:13" ht="12" customHeight="1" x14ac:dyDescent="0.25">
      <c r="A31" s="93" t="s">
        <v>23</v>
      </c>
      <c r="B31" s="202" t="s">
        <v>187</v>
      </c>
      <c r="C31" s="211"/>
      <c r="D31" s="211"/>
      <c r="E31" s="211"/>
      <c r="F31" s="211"/>
      <c r="G31" s="211"/>
      <c r="H31" s="211"/>
      <c r="I31" s="211"/>
      <c r="J31" s="211"/>
      <c r="K31" s="212"/>
      <c r="L31" s="92">
        <v>352</v>
      </c>
      <c r="M31" s="91"/>
    </row>
    <row r="32" spans="1:13" ht="63" customHeight="1" x14ac:dyDescent="0.25">
      <c r="A32" s="90">
        <v>5</v>
      </c>
      <c r="B32" s="207" t="s">
        <v>210</v>
      </c>
      <c r="C32" s="212"/>
      <c r="D32" s="144" t="s">
        <v>206</v>
      </c>
      <c r="E32" s="212"/>
      <c r="F32" s="208" t="s">
        <v>184</v>
      </c>
      <c r="G32" s="212"/>
      <c r="H32" s="209">
        <v>1</v>
      </c>
      <c r="I32" s="212"/>
      <c r="J32" s="210">
        <v>8.07</v>
      </c>
      <c r="K32" s="212"/>
      <c r="L32" s="91"/>
      <c r="M32" s="92">
        <v>2842</v>
      </c>
    </row>
    <row r="33" spans="1:13" ht="12" customHeight="1" x14ac:dyDescent="0.25">
      <c r="A33" s="93" t="s">
        <v>23</v>
      </c>
      <c r="B33" s="202" t="s">
        <v>187</v>
      </c>
      <c r="C33" s="211"/>
      <c r="D33" s="211"/>
      <c r="E33" s="211"/>
      <c r="F33" s="211"/>
      <c r="G33" s="211"/>
      <c r="H33" s="211"/>
      <c r="I33" s="211"/>
      <c r="J33" s="211"/>
      <c r="K33" s="212"/>
      <c r="L33" s="92">
        <v>352</v>
      </c>
      <c r="M33" s="91"/>
    </row>
    <row r="34" spans="1:13" ht="60" customHeight="1" x14ac:dyDescent="0.25">
      <c r="A34" s="90">
        <v>6</v>
      </c>
      <c r="B34" s="207" t="s">
        <v>211</v>
      </c>
      <c r="C34" s="212"/>
      <c r="D34" s="144" t="s">
        <v>212</v>
      </c>
      <c r="E34" s="212"/>
      <c r="F34" s="208" t="s">
        <v>184</v>
      </c>
      <c r="G34" s="212"/>
      <c r="H34" s="209">
        <v>1</v>
      </c>
      <c r="I34" s="212"/>
      <c r="J34" s="210">
        <v>2.4500000000000002</v>
      </c>
      <c r="K34" s="212"/>
      <c r="L34" s="91"/>
      <c r="M34" s="92">
        <v>863</v>
      </c>
    </row>
    <row r="35" spans="1:13" ht="12" customHeight="1" x14ac:dyDescent="0.25">
      <c r="A35" s="93" t="s">
        <v>23</v>
      </c>
      <c r="B35" s="202" t="s">
        <v>187</v>
      </c>
      <c r="C35" s="211"/>
      <c r="D35" s="211"/>
      <c r="E35" s="211"/>
      <c r="F35" s="211"/>
      <c r="G35" s="211"/>
      <c r="H35" s="211"/>
      <c r="I35" s="211"/>
      <c r="J35" s="211"/>
      <c r="K35" s="212"/>
      <c r="L35" s="92">
        <v>352</v>
      </c>
      <c r="M35" s="91"/>
    </row>
    <row r="36" spans="1:13" ht="69.75" customHeight="1" x14ac:dyDescent="0.25">
      <c r="A36" s="90">
        <v>7</v>
      </c>
      <c r="B36" s="207" t="s">
        <v>213</v>
      </c>
      <c r="C36" s="212"/>
      <c r="D36" s="144" t="s">
        <v>212</v>
      </c>
      <c r="E36" s="212"/>
      <c r="F36" s="208" t="s">
        <v>184</v>
      </c>
      <c r="G36" s="212"/>
      <c r="H36" s="209">
        <v>1</v>
      </c>
      <c r="I36" s="212"/>
      <c r="J36" s="210">
        <v>2.4500000000000002</v>
      </c>
      <c r="K36" s="212"/>
      <c r="L36" s="91"/>
      <c r="M36" s="92">
        <v>863</v>
      </c>
    </row>
    <row r="37" spans="1:13" ht="12" customHeight="1" x14ac:dyDescent="0.25">
      <c r="A37" s="93" t="s">
        <v>23</v>
      </c>
      <c r="B37" s="202" t="s">
        <v>187</v>
      </c>
      <c r="C37" s="211"/>
      <c r="D37" s="211"/>
      <c r="E37" s="211"/>
      <c r="F37" s="211"/>
      <c r="G37" s="211"/>
      <c r="H37" s="211"/>
      <c r="I37" s="211"/>
      <c r="J37" s="211"/>
      <c r="K37" s="212"/>
      <c r="L37" s="92">
        <v>352</v>
      </c>
      <c r="M37" s="91"/>
    </row>
    <row r="38" spans="1:13" ht="63" customHeight="1" x14ac:dyDescent="0.25">
      <c r="A38" s="90">
        <v>8</v>
      </c>
      <c r="B38" s="207" t="s">
        <v>214</v>
      </c>
      <c r="C38" s="212"/>
      <c r="D38" s="144" t="s">
        <v>204</v>
      </c>
      <c r="E38" s="212"/>
      <c r="F38" s="208" t="s">
        <v>184</v>
      </c>
      <c r="G38" s="212"/>
      <c r="H38" s="209">
        <v>1</v>
      </c>
      <c r="I38" s="212"/>
      <c r="J38" s="210">
        <v>1.64</v>
      </c>
      <c r="K38" s="212"/>
      <c r="L38" s="91"/>
      <c r="M38" s="92">
        <v>576</v>
      </c>
    </row>
    <row r="39" spans="1:13" ht="12" customHeight="1" x14ac:dyDescent="0.25">
      <c r="A39" s="93" t="s">
        <v>23</v>
      </c>
      <c r="B39" s="202" t="s">
        <v>187</v>
      </c>
      <c r="C39" s="211"/>
      <c r="D39" s="211"/>
      <c r="E39" s="211"/>
      <c r="F39" s="211"/>
      <c r="G39" s="211"/>
      <c r="H39" s="211"/>
      <c r="I39" s="211"/>
      <c r="J39" s="211"/>
      <c r="K39" s="212"/>
      <c r="L39" s="92">
        <v>352</v>
      </c>
      <c r="M39" s="91"/>
    </row>
    <row r="40" spans="1:13" ht="14.25" customHeight="1" x14ac:dyDescent="0.25">
      <c r="A40" s="213" t="s">
        <v>215</v>
      </c>
      <c r="B40" s="214"/>
      <c r="C40" s="214"/>
      <c r="D40" s="214"/>
      <c r="E40" s="215" t="s">
        <v>23</v>
      </c>
      <c r="F40" s="211"/>
      <c r="G40" s="211"/>
      <c r="H40" s="211"/>
      <c r="I40" s="211"/>
      <c r="J40" s="211"/>
      <c r="K40" s="216" t="s">
        <v>23</v>
      </c>
      <c r="L40" s="211"/>
      <c r="M40" s="211"/>
    </row>
    <row r="41" spans="1:13" ht="52.5" customHeight="1" x14ac:dyDescent="0.25">
      <c r="A41" s="90">
        <v>9</v>
      </c>
      <c r="B41" s="207" t="s">
        <v>216</v>
      </c>
      <c r="C41" s="212"/>
      <c r="D41" s="144" t="s">
        <v>217</v>
      </c>
      <c r="E41" s="212"/>
      <c r="F41" s="208" t="s">
        <v>184</v>
      </c>
      <c r="G41" s="212"/>
      <c r="H41" s="209">
        <v>1</v>
      </c>
      <c r="I41" s="212"/>
      <c r="J41" s="210">
        <v>2.04</v>
      </c>
      <c r="K41" s="212"/>
      <c r="L41" s="91"/>
      <c r="M41" s="92">
        <v>719</v>
      </c>
    </row>
    <row r="42" spans="1:13" ht="12" customHeight="1" x14ac:dyDescent="0.25">
      <c r="A42" s="93" t="s">
        <v>23</v>
      </c>
      <c r="B42" s="202" t="s">
        <v>187</v>
      </c>
      <c r="C42" s="211"/>
      <c r="D42" s="211"/>
      <c r="E42" s="211"/>
      <c r="F42" s="211"/>
      <c r="G42" s="211"/>
      <c r="H42" s="211"/>
      <c r="I42" s="211"/>
      <c r="J42" s="211"/>
      <c r="K42" s="212"/>
      <c r="L42" s="92">
        <v>352</v>
      </c>
      <c r="M42" s="91"/>
    </row>
    <row r="43" spans="1:13" ht="63" customHeight="1" x14ac:dyDescent="0.25">
      <c r="A43" s="90">
        <v>10</v>
      </c>
      <c r="B43" s="207" t="s">
        <v>218</v>
      </c>
      <c r="C43" s="212"/>
      <c r="D43" s="144" t="s">
        <v>219</v>
      </c>
      <c r="E43" s="212"/>
      <c r="F43" s="208" t="s">
        <v>184</v>
      </c>
      <c r="G43" s="212"/>
      <c r="H43" s="209">
        <v>1</v>
      </c>
      <c r="I43" s="212"/>
      <c r="J43" s="210">
        <v>3.47</v>
      </c>
      <c r="K43" s="212"/>
      <c r="L43" s="91"/>
      <c r="M43" s="92">
        <v>1223</v>
      </c>
    </row>
    <row r="44" spans="1:13" ht="12" customHeight="1" x14ac:dyDescent="0.25">
      <c r="A44" s="93" t="s">
        <v>23</v>
      </c>
      <c r="B44" s="202" t="s">
        <v>187</v>
      </c>
      <c r="C44" s="211"/>
      <c r="D44" s="211"/>
      <c r="E44" s="211"/>
      <c r="F44" s="211"/>
      <c r="G44" s="211"/>
      <c r="H44" s="211"/>
      <c r="I44" s="211"/>
      <c r="J44" s="211"/>
      <c r="K44" s="212"/>
      <c r="L44" s="92">
        <v>352</v>
      </c>
      <c r="M44" s="91"/>
    </row>
    <row r="45" spans="1:13" ht="72.75" customHeight="1" x14ac:dyDescent="0.25">
      <c r="A45" s="90">
        <v>11</v>
      </c>
      <c r="B45" s="207" t="s">
        <v>220</v>
      </c>
      <c r="C45" s="212"/>
      <c r="D45" s="144" t="s">
        <v>221</v>
      </c>
      <c r="E45" s="212"/>
      <c r="F45" s="208" t="s">
        <v>184</v>
      </c>
      <c r="G45" s="212"/>
      <c r="H45" s="209">
        <v>1</v>
      </c>
      <c r="I45" s="212"/>
      <c r="J45" s="210">
        <v>13.59</v>
      </c>
      <c r="K45" s="212"/>
      <c r="L45" s="91"/>
      <c r="M45" s="92">
        <v>4785</v>
      </c>
    </row>
    <row r="46" spans="1:13" ht="12" customHeight="1" x14ac:dyDescent="0.25">
      <c r="A46" s="93" t="s">
        <v>23</v>
      </c>
      <c r="B46" s="202" t="s">
        <v>187</v>
      </c>
      <c r="C46" s="211"/>
      <c r="D46" s="211"/>
      <c r="E46" s="211"/>
      <c r="F46" s="211"/>
      <c r="G46" s="211"/>
      <c r="H46" s="211"/>
      <c r="I46" s="211"/>
      <c r="J46" s="211"/>
      <c r="K46" s="212"/>
      <c r="L46" s="92">
        <v>352</v>
      </c>
      <c r="M46" s="91"/>
    </row>
    <row r="47" spans="1:13" ht="63" customHeight="1" x14ac:dyDescent="0.25">
      <c r="A47" s="90">
        <v>12</v>
      </c>
      <c r="B47" s="207" t="s">
        <v>222</v>
      </c>
      <c r="C47" s="212"/>
      <c r="D47" s="144" t="s">
        <v>223</v>
      </c>
      <c r="E47" s="212"/>
      <c r="F47" s="208" t="s">
        <v>184</v>
      </c>
      <c r="G47" s="212"/>
      <c r="H47" s="209">
        <v>1</v>
      </c>
      <c r="I47" s="212"/>
      <c r="J47" s="210">
        <v>13.8</v>
      </c>
      <c r="K47" s="212"/>
      <c r="L47" s="91"/>
      <c r="M47" s="92">
        <v>4857</v>
      </c>
    </row>
    <row r="48" spans="1:13" ht="12" customHeight="1" x14ac:dyDescent="0.25">
      <c r="A48" s="93" t="s">
        <v>23</v>
      </c>
      <c r="B48" s="202" t="s">
        <v>187</v>
      </c>
      <c r="C48" s="211"/>
      <c r="D48" s="211"/>
      <c r="E48" s="211"/>
      <c r="F48" s="211"/>
      <c r="G48" s="211"/>
      <c r="H48" s="211"/>
      <c r="I48" s="211"/>
      <c r="J48" s="211"/>
      <c r="K48" s="212"/>
      <c r="L48" s="92">
        <v>352</v>
      </c>
      <c r="M48" s="91"/>
    </row>
    <row r="49" spans="1:13" ht="32.25" customHeight="1" x14ac:dyDescent="0.25">
      <c r="A49" s="213" t="s">
        <v>224</v>
      </c>
      <c r="B49" s="214"/>
      <c r="C49" s="214"/>
      <c r="D49" s="214"/>
      <c r="E49" s="215" t="s">
        <v>23</v>
      </c>
      <c r="F49" s="211"/>
      <c r="G49" s="211"/>
      <c r="H49" s="211"/>
      <c r="I49" s="211"/>
      <c r="J49" s="211"/>
      <c r="K49" s="216" t="s">
        <v>23</v>
      </c>
      <c r="L49" s="211"/>
      <c r="M49" s="211"/>
    </row>
    <row r="50" spans="1:13" ht="52.5" customHeight="1" x14ac:dyDescent="0.25">
      <c r="A50" s="90">
        <v>13</v>
      </c>
      <c r="B50" s="207" t="s">
        <v>225</v>
      </c>
      <c r="C50" s="212"/>
      <c r="D50" s="144" t="s">
        <v>226</v>
      </c>
      <c r="E50" s="212"/>
      <c r="F50" s="208" t="s">
        <v>227</v>
      </c>
      <c r="G50" s="212"/>
      <c r="H50" s="209">
        <v>1</v>
      </c>
      <c r="I50" s="212"/>
      <c r="J50" s="210">
        <v>2.66</v>
      </c>
      <c r="K50" s="212"/>
      <c r="L50" s="91"/>
      <c r="M50" s="92">
        <v>967</v>
      </c>
    </row>
    <row r="51" spans="1:13" ht="12" customHeight="1" x14ac:dyDescent="0.25">
      <c r="A51" s="93" t="s">
        <v>23</v>
      </c>
      <c r="B51" s="202" t="s">
        <v>228</v>
      </c>
      <c r="C51" s="211"/>
      <c r="D51" s="211"/>
      <c r="E51" s="211"/>
      <c r="F51" s="211"/>
      <c r="G51" s="211"/>
      <c r="H51" s="211"/>
      <c r="I51" s="211"/>
      <c r="J51" s="211"/>
      <c r="K51" s="212"/>
      <c r="L51" s="92">
        <v>364</v>
      </c>
      <c r="M51" s="91"/>
    </row>
    <row r="52" spans="1:13" ht="63" customHeight="1" x14ac:dyDescent="0.25">
      <c r="A52" s="90">
        <v>14</v>
      </c>
      <c r="B52" s="207" t="s">
        <v>229</v>
      </c>
      <c r="C52" s="212"/>
      <c r="D52" s="144" t="s">
        <v>230</v>
      </c>
      <c r="E52" s="212"/>
      <c r="F52" s="208" t="s">
        <v>227</v>
      </c>
      <c r="G52" s="212"/>
      <c r="H52" s="209">
        <v>1</v>
      </c>
      <c r="I52" s="212"/>
      <c r="J52" s="210">
        <v>2.76</v>
      </c>
      <c r="K52" s="212"/>
      <c r="L52" s="91"/>
      <c r="M52" s="92">
        <v>1004</v>
      </c>
    </row>
    <row r="53" spans="1:13" ht="12" customHeight="1" x14ac:dyDescent="0.25">
      <c r="A53" s="93" t="s">
        <v>23</v>
      </c>
      <c r="B53" s="202" t="s">
        <v>228</v>
      </c>
      <c r="C53" s="211"/>
      <c r="D53" s="211"/>
      <c r="E53" s="211"/>
      <c r="F53" s="211"/>
      <c r="G53" s="211"/>
      <c r="H53" s="211"/>
      <c r="I53" s="211"/>
      <c r="J53" s="211"/>
      <c r="K53" s="212"/>
      <c r="L53" s="92">
        <v>364</v>
      </c>
      <c r="M53" s="91"/>
    </row>
    <row r="54" spans="1:13" ht="14.25" customHeight="1" x14ac:dyDescent="0.25">
      <c r="A54" s="213" t="s">
        <v>231</v>
      </c>
      <c r="B54" s="214"/>
      <c r="C54" s="214"/>
      <c r="D54" s="214"/>
      <c r="E54" s="215" t="s">
        <v>23</v>
      </c>
      <c r="F54" s="211"/>
      <c r="G54" s="211"/>
      <c r="H54" s="211"/>
      <c r="I54" s="211"/>
      <c r="J54" s="211"/>
      <c r="K54" s="216" t="s">
        <v>23</v>
      </c>
      <c r="L54" s="211"/>
      <c r="M54" s="211"/>
    </row>
    <row r="55" spans="1:13" ht="62.25" customHeight="1" x14ac:dyDescent="0.25">
      <c r="A55" s="90">
        <v>15</v>
      </c>
      <c r="B55" s="207" t="s">
        <v>232</v>
      </c>
      <c r="C55" s="212"/>
      <c r="D55" s="144" t="s">
        <v>233</v>
      </c>
      <c r="E55" s="212"/>
      <c r="F55" s="208" t="s">
        <v>184</v>
      </c>
      <c r="G55" s="212"/>
      <c r="H55" s="209">
        <v>1</v>
      </c>
      <c r="I55" s="212"/>
      <c r="J55" s="210">
        <v>1.74</v>
      </c>
      <c r="K55" s="212"/>
      <c r="L55" s="91"/>
      <c r="M55" s="92">
        <v>612</v>
      </c>
    </row>
    <row r="56" spans="1:13" ht="12" customHeight="1" x14ac:dyDescent="0.25">
      <c r="A56" s="93" t="s">
        <v>23</v>
      </c>
      <c r="B56" s="202" t="s">
        <v>187</v>
      </c>
      <c r="C56" s="211"/>
      <c r="D56" s="211"/>
      <c r="E56" s="211"/>
      <c r="F56" s="211"/>
      <c r="G56" s="211"/>
      <c r="H56" s="211"/>
      <c r="I56" s="211"/>
      <c r="J56" s="211"/>
      <c r="K56" s="212"/>
      <c r="L56" s="92">
        <v>352</v>
      </c>
      <c r="M56" s="91"/>
    </row>
    <row r="57" spans="1:13" ht="14.25" customHeight="1" x14ac:dyDescent="0.25">
      <c r="A57" s="213" t="s">
        <v>234</v>
      </c>
      <c r="B57" s="214"/>
      <c r="C57" s="214"/>
      <c r="D57" s="214"/>
      <c r="E57" s="215" t="s">
        <v>23</v>
      </c>
      <c r="F57" s="211"/>
      <c r="G57" s="211"/>
      <c r="H57" s="211"/>
      <c r="I57" s="211"/>
      <c r="J57" s="211"/>
      <c r="K57" s="216" t="s">
        <v>23</v>
      </c>
      <c r="L57" s="211"/>
      <c r="M57" s="211"/>
    </row>
    <row r="58" spans="1:13" ht="42.75" customHeight="1" x14ac:dyDescent="0.25">
      <c r="A58" s="90">
        <v>16</v>
      </c>
      <c r="B58" s="207" t="s">
        <v>235</v>
      </c>
      <c r="C58" s="212"/>
      <c r="D58" s="144" t="s">
        <v>226</v>
      </c>
      <c r="E58" s="212"/>
      <c r="F58" s="208" t="s">
        <v>227</v>
      </c>
      <c r="G58" s="212"/>
      <c r="H58" s="209">
        <v>1</v>
      </c>
      <c r="I58" s="212"/>
      <c r="J58" s="210">
        <v>2.66</v>
      </c>
      <c r="K58" s="212"/>
      <c r="L58" s="91"/>
      <c r="M58" s="92">
        <v>967</v>
      </c>
    </row>
    <row r="59" spans="1:13" ht="12" customHeight="1" x14ac:dyDescent="0.25">
      <c r="A59" s="93" t="s">
        <v>23</v>
      </c>
      <c r="B59" s="202" t="s">
        <v>228</v>
      </c>
      <c r="C59" s="211"/>
      <c r="D59" s="211"/>
      <c r="E59" s="211"/>
      <c r="F59" s="211"/>
      <c r="G59" s="211"/>
      <c r="H59" s="211"/>
      <c r="I59" s="211"/>
      <c r="J59" s="211"/>
      <c r="K59" s="212"/>
      <c r="L59" s="92">
        <v>364</v>
      </c>
      <c r="M59" s="91"/>
    </row>
    <row r="60" spans="1:13" ht="66" customHeight="1" x14ac:dyDescent="0.25">
      <c r="A60" s="90">
        <v>17</v>
      </c>
      <c r="B60" s="207" t="s">
        <v>236</v>
      </c>
      <c r="C60" s="212"/>
      <c r="D60" s="144" t="s">
        <v>237</v>
      </c>
      <c r="E60" s="212"/>
      <c r="F60" s="208" t="s">
        <v>227</v>
      </c>
      <c r="G60" s="212"/>
      <c r="H60" s="209">
        <v>1</v>
      </c>
      <c r="I60" s="212"/>
      <c r="J60" s="210">
        <v>2.76</v>
      </c>
      <c r="K60" s="212"/>
      <c r="L60" s="91"/>
      <c r="M60" s="92">
        <v>1004</v>
      </c>
    </row>
    <row r="61" spans="1:13" ht="12" customHeight="1" x14ac:dyDescent="0.25">
      <c r="A61" s="93" t="s">
        <v>23</v>
      </c>
      <c r="B61" s="202" t="s">
        <v>228</v>
      </c>
      <c r="C61" s="211"/>
      <c r="D61" s="211"/>
      <c r="E61" s="211"/>
      <c r="F61" s="211"/>
      <c r="G61" s="211"/>
      <c r="H61" s="211"/>
      <c r="I61" s="211"/>
      <c r="J61" s="211"/>
      <c r="K61" s="212"/>
      <c r="L61" s="92">
        <v>364</v>
      </c>
      <c r="M61" s="91"/>
    </row>
    <row r="62" spans="1:13" ht="52.5" customHeight="1" x14ac:dyDescent="0.25">
      <c r="A62" s="90">
        <v>18</v>
      </c>
      <c r="B62" s="207" t="s">
        <v>238</v>
      </c>
      <c r="C62" s="212"/>
      <c r="D62" s="144" t="s">
        <v>239</v>
      </c>
      <c r="E62" s="212"/>
      <c r="F62" s="208" t="s">
        <v>227</v>
      </c>
      <c r="G62" s="212"/>
      <c r="H62" s="209">
        <v>1</v>
      </c>
      <c r="I62" s="212"/>
      <c r="J62" s="210">
        <v>1.53</v>
      </c>
      <c r="K62" s="212"/>
      <c r="L62" s="91"/>
      <c r="M62" s="92">
        <v>558</v>
      </c>
    </row>
    <row r="63" spans="1:13" ht="12" customHeight="1" x14ac:dyDescent="0.25">
      <c r="A63" s="93" t="s">
        <v>23</v>
      </c>
      <c r="B63" s="202" t="s">
        <v>228</v>
      </c>
      <c r="C63" s="211"/>
      <c r="D63" s="211"/>
      <c r="E63" s="211"/>
      <c r="F63" s="211"/>
      <c r="G63" s="211"/>
      <c r="H63" s="211"/>
      <c r="I63" s="211"/>
      <c r="J63" s="211"/>
      <c r="K63" s="212"/>
      <c r="L63" s="92">
        <v>364</v>
      </c>
      <c r="M63" s="91"/>
    </row>
    <row r="64" spans="1:13" ht="63" customHeight="1" x14ac:dyDescent="0.25">
      <c r="A64" s="90">
        <v>19</v>
      </c>
      <c r="B64" s="207" t="s">
        <v>240</v>
      </c>
      <c r="C64" s="212"/>
      <c r="D64" s="144" t="s">
        <v>241</v>
      </c>
      <c r="E64" s="212"/>
      <c r="F64" s="208" t="s">
        <v>227</v>
      </c>
      <c r="G64" s="212"/>
      <c r="H64" s="209">
        <v>1</v>
      </c>
      <c r="I64" s="212"/>
      <c r="J64" s="210">
        <v>0.92</v>
      </c>
      <c r="K64" s="212"/>
      <c r="L64" s="91"/>
      <c r="M64" s="92">
        <v>335</v>
      </c>
    </row>
    <row r="65" spans="1:13" ht="12" customHeight="1" x14ac:dyDescent="0.25">
      <c r="A65" s="93" t="s">
        <v>23</v>
      </c>
      <c r="B65" s="202" t="s">
        <v>228</v>
      </c>
      <c r="C65" s="211"/>
      <c r="D65" s="211"/>
      <c r="E65" s="211"/>
      <c r="F65" s="211"/>
      <c r="G65" s="211"/>
      <c r="H65" s="211"/>
      <c r="I65" s="211"/>
      <c r="J65" s="211"/>
      <c r="K65" s="212"/>
      <c r="L65" s="92">
        <v>364</v>
      </c>
      <c r="M65" s="91"/>
    </row>
    <row r="66" spans="1:13" ht="42.75" customHeight="1" x14ac:dyDescent="0.25">
      <c r="A66" s="90">
        <v>20</v>
      </c>
      <c r="B66" s="207" t="s">
        <v>242</v>
      </c>
      <c r="C66" s="212"/>
      <c r="D66" s="144" t="s">
        <v>243</v>
      </c>
      <c r="E66" s="212"/>
      <c r="F66" s="208" t="s">
        <v>227</v>
      </c>
      <c r="G66" s="212"/>
      <c r="H66" s="209">
        <v>1</v>
      </c>
      <c r="I66" s="212"/>
      <c r="J66" s="210">
        <v>2.35</v>
      </c>
      <c r="K66" s="212"/>
      <c r="L66" s="91"/>
      <c r="M66" s="92">
        <v>856</v>
      </c>
    </row>
    <row r="67" spans="1:13" ht="12" customHeight="1" x14ac:dyDescent="0.25">
      <c r="A67" s="93" t="s">
        <v>23</v>
      </c>
      <c r="B67" s="202" t="s">
        <v>228</v>
      </c>
      <c r="C67" s="211"/>
      <c r="D67" s="211"/>
      <c r="E67" s="211"/>
      <c r="F67" s="211"/>
      <c r="G67" s="211"/>
      <c r="H67" s="211"/>
      <c r="I67" s="211"/>
      <c r="J67" s="211"/>
      <c r="K67" s="212"/>
      <c r="L67" s="92">
        <v>364</v>
      </c>
      <c r="M67" s="91"/>
    </row>
    <row r="68" spans="1:13" ht="72.75" customHeight="1" x14ac:dyDescent="0.25">
      <c r="A68" s="90">
        <v>21</v>
      </c>
      <c r="B68" s="207" t="s">
        <v>244</v>
      </c>
      <c r="C68" s="212"/>
      <c r="D68" s="144" t="s">
        <v>233</v>
      </c>
      <c r="E68" s="212"/>
      <c r="F68" s="208" t="s">
        <v>184</v>
      </c>
      <c r="G68" s="212"/>
      <c r="H68" s="209">
        <v>1</v>
      </c>
      <c r="I68" s="212"/>
      <c r="J68" s="210">
        <v>1.74</v>
      </c>
      <c r="K68" s="212"/>
      <c r="L68" s="91"/>
      <c r="M68" s="92">
        <v>612</v>
      </c>
    </row>
    <row r="69" spans="1:13" ht="12" customHeight="1" x14ac:dyDescent="0.25">
      <c r="A69" s="93" t="s">
        <v>23</v>
      </c>
      <c r="B69" s="202" t="s">
        <v>187</v>
      </c>
      <c r="C69" s="211"/>
      <c r="D69" s="211"/>
      <c r="E69" s="211"/>
      <c r="F69" s="211"/>
      <c r="G69" s="211"/>
      <c r="H69" s="211"/>
      <c r="I69" s="211"/>
      <c r="J69" s="211"/>
      <c r="K69" s="212"/>
      <c r="L69" s="92">
        <v>352</v>
      </c>
      <c r="M69" s="91"/>
    </row>
    <row r="70" spans="1:13" ht="14.25" customHeight="1" x14ac:dyDescent="0.25">
      <c r="A70" s="213" t="s">
        <v>245</v>
      </c>
      <c r="B70" s="214"/>
      <c r="C70" s="214"/>
      <c r="D70" s="214"/>
      <c r="E70" s="215" t="s">
        <v>23</v>
      </c>
      <c r="F70" s="211"/>
      <c r="G70" s="211"/>
      <c r="H70" s="211"/>
      <c r="I70" s="211"/>
      <c r="J70" s="211"/>
      <c r="K70" s="216" t="s">
        <v>23</v>
      </c>
      <c r="L70" s="211"/>
      <c r="M70" s="211"/>
    </row>
    <row r="71" spans="1:13" ht="42.75" customHeight="1" x14ac:dyDescent="0.25">
      <c r="A71" s="90">
        <v>22</v>
      </c>
      <c r="B71" s="207" t="s">
        <v>246</v>
      </c>
      <c r="C71" s="212"/>
      <c r="D71" s="144" t="s">
        <v>226</v>
      </c>
      <c r="E71" s="212"/>
      <c r="F71" s="208" t="s">
        <v>227</v>
      </c>
      <c r="G71" s="212"/>
      <c r="H71" s="209">
        <v>1</v>
      </c>
      <c r="I71" s="212"/>
      <c r="J71" s="210">
        <v>2.66</v>
      </c>
      <c r="K71" s="212"/>
      <c r="L71" s="91"/>
      <c r="M71" s="92">
        <v>967</v>
      </c>
    </row>
    <row r="72" spans="1:13" ht="12" customHeight="1" x14ac:dyDescent="0.25">
      <c r="A72" s="93" t="s">
        <v>23</v>
      </c>
      <c r="B72" s="202" t="s">
        <v>228</v>
      </c>
      <c r="C72" s="211"/>
      <c r="D72" s="211"/>
      <c r="E72" s="211"/>
      <c r="F72" s="211"/>
      <c r="G72" s="211"/>
      <c r="H72" s="211"/>
      <c r="I72" s="211"/>
      <c r="J72" s="211"/>
      <c r="K72" s="212"/>
      <c r="L72" s="92">
        <v>364</v>
      </c>
      <c r="M72" s="91"/>
    </row>
    <row r="73" spans="1:13" ht="52.5" customHeight="1" x14ac:dyDescent="0.25">
      <c r="A73" s="90">
        <v>23</v>
      </c>
      <c r="B73" s="207" t="s">
        <v>247</v>
      </c>
      <c r="C73" s="212"/>
      <c r="D73" s="144" t="s">
        <v>230</v>
      </c>
      <c r="E73" s="212"/>
      <c r="F73" s="208" t="s">
        <v>227</v>
      </c>
      <c r="G73" s="212"/>
      <c r="H73" s="209">
        <v>1</v>
      </c>
      <c r="I73" s="212"/>
      <c r="J73" s="210">
        <v>2.76</v>
      </c>
      <c r="K73" s="212"/>
      <c r="L73" s="91"/>
      <c r="M73" s="92">
        <v>1004</v>
      </c>
    </row>
    <row r="74" spans="1:13" ht="12" customHeight="1" x14ac:dyDescent="0.25">
      <c r="A74" s="93" t="s">
        <v>23</v>
      </c>
      <c r="B74" s="202" t="s">
        <v>228</v>
      </c>
      <c r="C74" s="211"/>
      <c r="D74" s="211"/>
      <c r="E74" s="211"/>
      <c r="F74" s="211"/>
      <c r="G74" s="211"/>
      <c r="H74" s="211"/>
      <c r="I74" s="211"/>
      <c r="J74" s="211"/>
      <c r="K74" s="212"/>
      <c r="L74" s="92">
        <v>364</v>
      </c>
      <c r="M74" s="91"/>
    </row>
    <row r="75" spans="1:13" ht="42.75" customHeight="1" x14ac:dyDescent="0.25">
      <c r="A75" s="90">
        <v>24</v>
      </c>
      <c r="B75" s="207" t="s">
        <v>248</v>
      </c>
      <c r="C75" s="212"/>
      <c r="D75" s="144" t="s">
        <v>237</v>
      </c>
      <c r="E75" s="212"/>
      <c r="F75" s="208" t="s">
        <v>227</v>
      </c>
      <c r="G75" s="212"/>
      <c r="H75" s="209">
        <v>1</v>
      </c>
      <c r="I75" s="212"/>
      <c r="J75" s="210">
        <v>2.76</v>
      </c>
      <c r="K75" s="212"/>
      <c r="L75" s="91"/>
      <c r="M75" s="92">
        <v>1004</v>
      </c>
    </row>
    <row r="76" spans="1:13" ht="12" customHeight="1" x14ac:dyDescent="0.25">
      <c r="A76" s="93" t="s">
        <v>23</v>
      </c>
      <c r="B76" s="202" t="s">
        <v>228</v>
      </c>
      <c r="C76" s="211"/>
      <c r="D76" s="211"/>
      <c r="E76" s="211"/>
      <c r="F76" s="211"/>
      <c r="G76" s="211"/>
      <c r="H76" s="211"/>
      <c r="I76" s="211"/>
      <c r="J76" s="211"/>
      <c r="K76" s="212"/>
      <c r="L76" s="92">
        <v>364</v>
      </c>
      <c r="M76" s="91"/>
    </row>
    <row r="77" spans="1:13" ht="42.75" customHeight="1" x14ac:dyDescent="0.25">
      <c r="A77" s="90">
        <v>25</v>
      </c>
      <c r="B77" s="207" t="s">
        <v>249</v>
      </c>
      <c r="C77" s="212"/>
      <c r="D77" s="144" t="s">
        <v>237</v>
      </c>
      <c r="E77" s="212"/>
      <c r="F77" s="208" t="s">
        <v>227</v>
      </c>
      <c r="G77" s="212"/>
      <c r="H77" s="209">
        <v>1</v>
      </c>
      <c r="I77" s="212"/>
      <c r="J77" s="210">
        <v>2.76</v>
      </c>
      <c r="K77" s="212"/>
      <c r="L77" s="91"/>
      <c r="M77" s="92">
        <v>1004</v>
      </c>
    </row>
    <row r="78" spans="1:13" ht="12" customHeight="1" x14ac:dyDescent="0.25">
      <c r="A78" s="93" t="s">
        <v>23</v>
      </c>
      <c r="B78" s="202" t="s">
        <v>228</v>
      </c>
      <c r="C78" s="211"/>
      <c r="D78" s="211"/>
      <c r="E78" s="211"/>
      <c r="F78" s="211"/>
      <c r="G78" s="211"/>
      <c r="H78" s="211"/>
      <c r="I78" s="211"/>
      <c r="J78" s="211"/>
      <c r="K78" s="212"/>
      <c r="L78" s="92">
        <v>364</v>
      </c>
      <c r="M78" s="91"/>
    </row>
    <row r="79" spans="1:13" ht="52.5" customHeight="1" x14ac:dyDescent="0.25">
      <c r="A79" s="90">
        <v>26</v>
      </c>
      <c r="B79" s="207" t="s">
        <v>250</v>
      </c>
      <c r="C79" s="212"/>
      <c r="D79" s="144" t="s">
        <v>237</v>
      </c>
      <c r="E79" s="212"/>
      <c r="F79" s="208" t="s">
        <v>227</v>
      </c>
      <c r="G79" s="212"/>
      <c r="H79" s="209">
        <v>1</v>
      </c>
      <c r="I79" s="212"/>
      <c r="J79" s="210">
        <v>2.76</v>
      </c>
      <c r="K79" s="212"/>
      <c r="L79" s="91"/>
      <c r="M79" s="92">
        <v>1004</v>
      </c>
    </row>
    <row r="80" spans="1:13" ht="12" customHeight="1" x14ac:dyDescent="0.25">
      <c r="A80" s="93" t="s">
        <v>23</v>
      </c>
      <c r="B80" s="202" t="s">
        <v>228</v>
      </c>
      <c r="C80" s="211"/>
      <c r="D80" s="211"/>
      <c r="E80" s="211"/>
      <c r="F80" s="211"/>
      <c r="G80" s="211"/>
      <c r="H80" s="211"/>
      <c r="I80" s="211"/>
      <c r="J80" s="211"/>
      <c r="K80" s="212"/>
      <c r="L80" s="92">
        <v>364</v>
      </c>
      <c r="M80" s="91"/>
    </row>
    <row r="81" spans="1:13" ht="14.25" customHeight="1" x14ac:dyDescent="0.25">
      <c r="A81" s="213" t="s">
        <v>251</v>
      </c>
      <c r="B81" s="214"/>
      <c r="C81" s="214"/>
      <c r="D81" s="214"/>
      <c r="E81" s="215" t="s">
        <v>23</v>
      </c>
      <c r="F81" s="211"/>
      <c r="G81" s="211"/>
      <c r="H81" s="211"/>
      <c r="I81" s="211"/>
      <c r="J81" s="211"/>
      <c r="K81" s="216" t="s">
        <v>23</v>
      </c>
      <c r="L81" s="211"/>
      <c r="M81" s="211"/>
    </row>
    <row r="82" spans="1:13" ht="63" customHeight="1" x14ac:dyDescent="0.25">
      <c r="A82" s="90">
        <v>27</v>
      </c>
      <c r="B82" s="207" t="s">
        <v>252</v>
      </c>
      <c r="C82" s="145"/>
      <c r="D82" s="144" t="s">
        <v>253</v>
      </c>
      <c r="E82" s="145"/>
      <c r="F82" s="208" t="s">
        <v>184</v>
      </c>
      <c r="G82" s="145"/>
      <c r="H82" s="209">
        <v>1</v>
      </c>
      <c r="I82" s="145"/>
      <c r="J82" s="210">
        <v>5.01</v>
      </c>
      <c r="K82" s="145"/>
      <c r="L82" s="91"/>
      <c r="M82" s="92">
        <v>1763</v>
      </c>
    </row>
    <row r="83" spans="1:13" ht="12" customHeight="1" x14ac:dyDescent="0.25">
      <c r="A83" s="93" t="s">
        <v>23</v>
      </c>
      <c r="B83" s="202" t="s">
        <v>187</v>
      </c>
      <c r="C83" s="141"/>
      <c r="D83" s="141"/>
      <c r="E83" s="141"/>
      <c r="F83" s="141"/>
      <c r="G83" s="141"/>
      <c r="H83" s="141"/>
      <c r="I83" s="141"/>
      <c r="J83" s="141"/>
      <c r="K83" s="145"/>
      <c r="L83" s="92">
        <v>352</v>
      </c>
      <c r="M83" s="91"/>
    </row>
    <row r="84" spans="1:13" ht="42.75" customHeight="1" x14ac:dyDescent="0.25">
      <c r="A84" s="90">
        <v>28</v>
      </c>
      <c r="B84" s="207" t="s">
        <v>254</v>
      </c>
      <c r="C84" s="145"/>
      <c r="D84" s="144" t="s">
        <v>253</v>
      </c>
      <c r="E84" s="145"/>
      <c r="F84" s="208" t="s">
        <v>184</v>
      </c>
      <c r="G84" s="145"/>
      <c r="H84" s="209">
        <v>1</v>
      </c>
      <c r="I84" s="145"/>
      <c r="J84" s="210">
        <v>5.01</v>
      </c>
      <c r="K84" s="145"/>
      <c r="L84" s="91"/>
      <c r="M84" s="92">
        <v>1763</v>
      </c>
    </row>
    <row r="85" spans="1:13" ht="12" customHeight="1" x14ac:dyDescent="0.25">
      <c r="A85" s="93" t="s">
        <v>23</v>
      </c>
      <c r="B85" s="202" t="s">
        <v>187</v>
      </c>
      <c r="C85" s="141"/>
      <c r="D85" s="141"/>
      <c r="E85" s="141"/>
      <c r="F85" s="141"/>
      <c r="G85" s="141"/>
      <c r="H85" s="141"/>
      <c r="I85" s="141"/>
      <c r="J85" s="141"/>
      <c r="K85" s="145"/>
      <c r="L85" s="92">
        <v>352</v>
      </c>
      <c r="M85" s="91"/>
    </row>
    <row r="86" spans="1:13" ht="14.25" customHeight="1" x14ac:dyDescent="0.25">
      <c r="A86" s="203" t="s">
        <v>188</v>
      </c>
      <c r="B86" s="141"/>
      <c r="C86" s="141"/>
      <c r="D86" s="141"/>
      <c r="E86" s="141"/>
      <c r="F86" s="141"/>
      <c r="G86" s="141"/>
      <c r="H86" s="141"/>
      <c r="I86" s="141"/>
      <c r="J86" s="141"/>
      <c r="K86" s="141"/>
      <c r="L86" s="141"/>
      <c r="M86" s="94">
        <v>38988</v>
      </c>
    </row>
    <row r="87" spans="1:13" ht="14.25" customHeight="1" x14ac:dyDescent="0.25">
      <c r="A87" s="204" t="s">
        <v>189</v>
      </c>
      <c r="B87" s="205"/>
      <c r="C87" s="205"/>
      <c r="D87" s="205"/>
      <c r="E87" s="205"/>
      <c r="F87" s="205"/>
      <c r="G87" s="205"/>
      <c r="H87" s="205"/>
      <c r="I87" s="205"/>
      <c r="J87" s="205"/>
      <c r="K87" s="205"/>
      <c r="L87" s="205"/>
      <c r="M87" s="94">
        <v>38988</v>
      </c>
    </row>
    <row r="88" spans="1:13" ht="14.25" customHeight="1" x14ac:dyDescent="0.25">
      <c r="A88" s="196" t="s">
        <v>23</v>
      </c>
      <c r="B88" s="153"/>
      <c r="C88" s="206" t="s">
        <v>190</v>
      </c>
      <c r="D88" s="198"/>
      <c r="E88" s="198"/>
      <c r="F88" s="198"/>
      <c r="G88" s="198"/>
      <c r="H88" s="198"/>
      <c r="I88" s="199" t="s">
        <v>23</v>
      </c>
      <c r="J88" s="153"/>
      <c r="K88" s="200">
        <v>38988</v>
      </c>
      <c r="L88" s="201"/>
      <c r="M88" s="201"/>
    </row>
    <row r="89" spans="1:13" ht="14.25" customHeight="1" x14ac:dyDescent="0.25">
      <c r="A89" s="196" t="s">
        <v>23</v>
      </c>
      <c r="B89" s="153"/>
      <c r="C89" s="197" t="s">
        <v>9</v>
      </c>
      <c r="D89" s="198"/>
      <c r="E89" s="198"/>
      <c r="F89" s="198"/>
      <c r="G89" s="198"/>
      <c r="H89" s="198"/>
      <c r="I89" s="199" t="s">
        <v>191</v>
      </c>
      <c r="J89" s="153"/>
      <c r="K89" s="200">
        <v>7017.84</v>
      </c>
      <c r="L89" s="201"/>
      <c r="M89" s="201"/>
    </row>
    <row r="90" spans="1:13" ht="14.25" customHeight="1" x14ac:dyDescent="0.25">
      <c r="A90" s="196" t="s">
        <v>23</v>
      </c>
      <c r="B90" s="153"/>
      <c r="C90" s="197" t="s">
        <v>30</v>
      </c>
      <c r="D90" s="198"/>
      <c r="E90" s="198"/>
      <c r="F90" s="198"/>
      <c r="G90" s="198"/>
      <c r="H90" s="198"/>
      <c r="I90" s="199" t="s">
        <v>23</v>
      </c>
      <c r="J90" s="153"/>
      <c r="K90" s="200">
        <v>46005.84</v>
      </c>
      <c r="L90" s="201"/>
      <c r="M90" s="201"/>
    </row>
    <row r="91" spans="1:13" ht="14.25" customHeight="1" x14ac:dyDescent="0.25">
      <c r="A91" s="189" t="s">
        <v>23</v>
      </c>
      <c r="B91" s="153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</row>
    <row r="92" spans="1:13" ht="14.25" customHeight="1" x14ac:dyDescent="0.25">
      <c r="A92" s="191" t="s">
        <v>10</v>
      </c>
      <c r="B92" s="153"/>
      <c r="C92" s="192" t="s">
        <v>23</v>
      </c>
      <c r="D92" s="153"/>
      <c r="E92" s="193" t="s">
        <v>23</v>
      </c>
      <c r="F92" s="128"/>
      <c r="G92" s="131" t="s">
        <v>23</v>
      </c>
      <c r="H92" s="128"/>
      <c r="I92" s="128"/>
      <c r="J92" s="128"/>
      <c r="K92" s="195" t="s">
        <v>23</v>
      </c>
      <c r="L92" s="128"/>
      <c r="M92" s="128"/>
    </row>
    <row r="93" spans="1:13" ht="14.25" customHeight="1" x14ac:dyDescent="0.25">
      <c r="A93" s="189" t="s">
        <v>23</v>
      </c>
      <c r="B93" s="190"/>
      <c r="C93" s="190"/>
      <c r="D93" s="190"/>
      <c r="E93" s="190"/>
      <c r="F93" s="190"/>
      <c r="G93" s="190"/>
      <c r="H93" s="190"/>
      <c r="I93" s="190"/>
      <c r="J93" s="190"/>
      <c r="K93" s="190"/>
      <c r="L93" s="190"/>
      <c r="M93" s="190"/>
    </row>
    <row r="94" spans="1:13" ht="14.25" customHeight="1" x14ac:dyDescent="0.25">
      <c r="A94" s="191" t="s">
        <v>11</v>
      </c>
      <c r="B94" s="190"/>
      <c r="C94" s="192" t="s">
        <v>23</v>
      </c>
      <c r="D94" s="190"/>
      <c r="E94" s="193" t="s">
        <v>23</v>
      </c>
      <c r="F94" s="194"/>
      <c r="G94" s="131" t="s">
        <v>23</v>
      </c>
      <c r="H94" s="194"/>
      <c r="I94" s="194"/>
      <c r="J94" s="194"/>
      <c r="K94" s="195" t="s">
        <v>23</v>
      </c>
      <c r="L94" s="194"/>
      <c r="M94" s="194"/>
    </row>
    <row r="95" spans="1:13" ht="14.25" customHeight="1" x14ac:dyDescent="0.25"/>
  </sheetData>
  <mergeCells count="267">
    <mergeCell ref="A1:J1"/>
    <mergeCell ref="K1:M1"/>
    <mergeCell ref="A2:B2"/>
    <mergeCell ref="C2:D2"/>
    <mergeCell ref="E2:F2"/>
    <mergeCell ref="G2:J2"/>
    <mergeCell ref="K2:M2"/>
    <mergeCell ref="A5:B5"/>
    <mergeCell ref="C5:M5"/>
    <mergeCell ref="A6:M6"/>
    <mergeCell ref="A7:B7"/>
    <mergeCell ref="C7:M7"/>
    <mergeCell ref="A8:M8"/>
    <mergeCell ref="C3:D3"/>
    <mergeCell ref="E3:F3"/>
    <mergeCell ref="G3:H3"/>
    <mergeCell ref="I3:J3"/>
    <mergeCell ref="K3:M3"/>
    <mergeCell ref="A4:M4"/>
    <mergeCell ref="A14:C14"/>
    <mergeCell ref="D14:G14"/>
    <mergeCell ref="H14:K14"/>
    <mergeCell ref="L14:M14"/>
    <mergeCell ref="A15:C15"/>
    <mergeCell ref="D15:G15"/>
    <mergeCell ref="H15:K15"/>
    <mergeCell ref="L15:M15"/>
    <mergeCell ref="A9:M9"/>
    <mergeCell ref="A10:M10"/>
    <mergeCell ref="A11:M11"/>
    <mergeCell ref="A12:B12"/>
    <mergeCell ref="C12:M12"/>
    <mergeCell ref="A13:M13"/>
    <mergeCell ref="B19:C19"/>
    <mergeCell ref="D19:E19"/>
    <mergeCell ref="F19:G19"/>
    <mergeCell ref="H19:I19"/>
    <mergeCell ref="J19:K19"/>
    <mergeCell ref="A20:M20"/>
    <mergeCell ref="A16:M16"/>
    <mergeCell ref="A17:M17"/>
    <mergeCell ref="B18:C18"/>
    <mergeCell ref="D18:E18"/>
    <mergeCell ref="F18:G18"/>
    <mergeCell ref="H18:I18"/>
    <mergeCell ref="J18:K18"/>
    <mergeCell ref="B23:K23"/>
    <mergeCell ref="B24:C24"/>
    <mergeCell ref="D24:E24"/>
    <mergeCell ref="F24:G24"/>
    <mergeCell ref="H24:I24"/>
    <mergeCell ref="J24:K24"/>
    <mergeCell ref="A21:D21"/>
    <mergeCell ref="E21:J21"/>
    <mergeCell ref="K21:M21"/>
    <mergeCell ref="B22:C22"/>
    <mergeCell ref="D22:E22"/>
    <mergeCell ref="F22:G22"/>
    <mergeCell ref="H22:I22"/>
    <mergeCell ref="J22:K22"/>
    <mergeCell ref="B25:K25"/>
    <mergeCell ref="A26:D26"/>
    <mergeCell ref="E26:J26"/>
    <mergeCell ref="K26:M26"/>
    <mergeCell ref="B27:C27"/>
    <mergeCell ref="D27:E27"/>
    <mergeCell ref="F27:G27"/>
    <mergeCell ref="H27:I27"/>
    <mergeCell ref="J27:K27"/>
    <mergeCell ref="B28:K28"/>
    <mergeCell ref="A29:D29"/>
    <mergeCell ref="E29:J29"/>
    <mergeCell ref="K29:M29"/>
    <mergeCell ref="B30:C30"/>
    <mergeCell ref="D30:E30"/>
    <mergeCell ref="F30:G30"/>
    <mergeCell ref="H30:I30"/>
    <mergeCell ref="J30:K30"/>
    <mergeCell ref="B33:K33"/>
    <mergeCell ref="B34:C34"/>
    <mergeCell ref="D34:E34"/>
    <mergeCell ref="F34:G34"/>
    <mergeCell ref="H34:I34"/>
    <mergeCell ref="J34:K34"/>
    <mergeCell ref="B31:K31"/>
    <mergeCell ref="B32:C32"/>
    <mergeCell ref="D32:E32"/>
    <mergeCell ref="F32:G32"/>
    <mergeCell ref="H32:I32"/>
    <mergeCell ref="J32:K32"/>
    <mergeCell ref="B37:K37"/>
    <mergeCell ref="B38:C38"/>
    <mergeCell ref="D38:E38"/>
    <mergeCell ref="F38:G38"/>
    <mergeCell ref="H38:I38"/>
    <mergeCell ref="J38:K38"/>
    <mergeCell ref="B35:K35"/>
    <mergeCell ref="B36:C36"/>
    <mergeCell ref="D36:E36"/>
    <mergeCell ref="F36:G36"/>
    <mergeCell ref="H36:I36"/>
    <mergeCell ref="J36:K36"/>
    <mergeCell ref="B42:K42"/>
    <mergeCell ref="B43:C43"/>
    <mergeCell ref="D43:E43"/>
    <mergeCell ref="F43:G43"/>
    <mergeCell ref="H43:I43"/>
    <mergeCell ref="J43:K43"/>
    <mergeCell ref="B39:K39"/>
    <mergeCell ref="A40:D40"/>
    <mergeCell ref="E40:J40"/>
    <mergeCell ref="K40:M40"/>
    <mergeCell ref="B41:C41"/>
    <mergeCell ref="D41:E41"/>
    <mergeCell ref="F41:G41"/>
    <mergeCell ref="H41:I41"/>
    <mergeCell ref="J41:K41"/>
    <mergeCell ref="B46:K46"/>
    <mergeCell ref="B47:C47"/>
    <mergeCell ref="D47:E47"/>
    <mergeCell ref="F47:G47"/>
    <mergeCell ref="H47:I47"/>
    <mergeCell ref="J47:K47"/>
    <mergeCell ref="B44:K44"/>
    <mergeCell ref="B45:C45"/>
    <mergeCell ref="D45:E45"/>
    <mergeCell ref="F45:G45"/>
    <mergeCell ref="H45:I45"/>
    <mergeCell ref="J45:K45"/>
    <mergeCell ref="B51:K51"/>
    <mergeCell ref="B52:C52"/>
    <mergeCell ref="D52:E52"/>
    <mergeCell ref="F52:G52"/>
    <mergeCell ref="H52:I52"/>
    <mergeCell ref="J52:K52"/>
    <mergeCell ref="B48:K48"/>
    <mergeCell ref="A49:D49"/>
    <mergeCell ref="E49:J49"/>
    <mergeCell ref="K49:M49"/>
    <mergeCell ref="B50:C50"/>
    <mergeCell ref="D50:E50"/>
    <mergeCell ref="F50:G50"/>
    <mergeCell ref="H50:I50"/>
    <mergeCell ref="J50:K50"/>
    <mergeCell ref="B53:K53"/>
    <mergeCell ref="A54:D54"/>
    <mergeCell ref="E54:J54"/>
    <mergeCell ref="K54:M54"/>
    <mergeCell ref="B55:C55"/>
    <mergeCell ref="D55:E55"/>
    <mergeCell ref="F55:G55"/>
    <mergeCell ref="H55:I55"/>
    <mergeCell ref="J55:K55"/>
    <mergeCell ref="B59:K59"/>
    <mergeCell ref="B60:C60"/>
    <mergeCell ref="D60:E60"/>
    <mergeCell ref="F60:G60"/>
    <mergeCell ref="H60:I60"/>
    <mergeCell ref="J60:K60"/>
    <mergeCell ref="B56:K56"/>
    <mergeCell ref="A57:D57"/>
    <mergeCell ref="E57:J57"/>
    <mergeCell ref="K57:M57"/>
    <mergeCell ref="B58:C58"/>
    <mergeCell ref="D58:E58"/>
    <mergeCell ref="F58:G58"/>
    <mergeCell ref="H58:I58"/>
    <mergeCell ref="J58:K58"/>
    <mergeCell ref="B63:K63"/>
    <mergeCell ref="B64:C64"/>
    <mergeCell ref="D64:E64"/>
    <mergeCell ref="F64:G64"/>
    <mergeCell ref="H64:I64"/>
    <mergeCell ref="J64:K64"/>
    <mergeCell ref="B61:K61"/>
    <mergeCell ref="B62:C62"/>
    <mergeCell ref="D62:E62"/>
    <mergeCell ref="F62:G62"/>
    <mergeCell ref="H62:I62"/>
    <mergeCell ref="J62:K62"/>
    <mergeCell ref="B67:K67"/>
    <mergeCell ref="B68:C68"/>
    <mergeCell ref="D68:E68"/>
    <mergeCell ref="F68:G68"/>
    <mergeCell ref="H68:I68"/>
    <mergeCell ref="J68:K68"/>
    <mergeCell ref="B65:K65"/>
    <mergeCell ref="B66:C66"/>
    <mergeCell ref="D66:E66"/>
    <mergeCell ref="F66:G66"/>
    <mergeCell ref="H66:I66"/>
    <mergeCell ref="J66:K66"/>
    <mergeCell ref="B69:K69"/>
    <mergeCell ref="A70:D70"/>
    <mergeCell ref="E70:J70"/>
    <mergeCell ref="K70:M70"/>
    <mergeCell ref="B71:C71"/>
    <mergeCell ref="D71:E71"/>
    <mergeCell ref="F71:G71"/>
    <mergeCell ref="H71:I71"/>
    <mergeCell ref="J71:K71"/>
    <mergeCell ref="B74:K74"/>
    <mergeCell ref="B75:C75"/>
    <mergeCell ref="D75:E75"/>
    <mergeCell ref="F75:G75"/>
    <mergeCell ref="H75:I75"/>
    <mergeCell ref="J75:K75"/>
    <mergeCell ref="B72:K72"/>
    <mergeCell ref="B73:C73"/>
    <mergeCell ref="D73:E73"/>
    <mergeCell ref="F73:G73"/>
    <mergeCell ref="H73:I73"/>
    <mergeCell ref="J73:K73"/>
    <mergeCell ref="B78:K78"/>
    <mergeCell ref="B79:C79"/>
    <mergeCell ref="D79:E79"/>
    <mergeCell ref="F79:G79"/>
    <mergeCell ref="H79:I79"/>
    <mergeCell ref="J79:K79"/>
    <mergeCell ref="B76:K76"/>
    <mergeCell ref="B77:C77"/>
    <mergeCell ref="D77:E77"/>
    <mergeCell ref="F77:G77"/>
    <mergeCell ref="H77:I77"/>
    <mergeCell ref="J77:K77"/>
    <mergeCell ref="B83:K83"/>
    <mergeCell ref="B84:C84"/>
    <mergeCell ref="D84:E84"/>
    <mergeCell ref="F84:G84"/>
    <mergeCell ref="H84:I84"/>
    <mergeCell ref="J84:K84"/>
    <mergeCell ref="B80:K80"/>
    <mergeCell ref="A81:D81"/>
    <mergeCell ref="E81:J81"/>
    <mergeCell ref="K81:M81"/>
    <mergeCell ref="B82:C82"/>
    <mergeCell ref="D82:E82"/>
    <mergeCell ref="F82:G82"/>
    <mergeCell ref="H82:I82"/>
    <mergeCell ref="J82:K82"/>
    <mergeCell ref="A89:B89"/>
    <mergeCell ref="C89:H89"/>
    <mergeCell ref="I89:J89"/>
    <mergeCell ref="K89:M89"/>
    <mergeCell ref="A90:B90"/>
    <mergeCell ref="C90:H90"/>
    <mergeCell ref="I90:J90"/>
    <mergeCell ref="K90:M90"/>
    <mergeCell ref="B85:K85"/>
    <mergeCell ref="A86:L86"/>
    <mergeCell ref="A87:L87"/>
    <mergeCell ref="A88:B88"/>
    <mergeCell ref="C88:H88"/>
    <mergeCell ref="I88:J88"/>
    <mergeCell ref="K88:M88"/>
    <mergeCell ref="A93:M93"/>
    <mergeCell ref="A94:B94"/>
    <mergeCell ref="C94:D94"/>
    <mergeCell ref="E94:F94"/>
    <mergeCell ref="G94:J94"/>
    <mergeCell ref="K94:M94"/>
    <mergeCell ref="A91:M91"/>
    <mergeCell ref="A92:B92"/>
    <mergeCell ref="C92:D92"/>
    <mergeCell ref="E92:F92"/>
    <mergeCell ref="G92:J92"/>
    <mergeCell ref="K92:M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Электродвигатели</vt:lpstr>
      <vt:lpstr>МНВ</vt:lpstr>
      <vt:lpstr>ВИБРОНАЛАДКА</vt:lpstr>
      <vt:lpstr>ИСПЫТАНИЯ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Торгашова О. А.</dc:creator>
  <cp:lastModifiedBy>Мусатова Светлана Николаевна</cp:lastModifiedBy>
  <cp:lastPrinted>2013-02-14T04:43:19Z</cp:lastPrinted>
  <dcterms:created xsi:type="dcterms:W3CDTF">2012-12-26T06:56:57Z</dcterms:created>
  <dcterms:modified xsi:type="dcterms:W3CDTF">2013-02-26T06:29:56Z</dcterms:modified>
</cp:coreProperties>
</file>